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10  ЦП реагенты БАК\"/>
    </mc:Choice>
  </mc:AlternateContent>
  <bookViews>
    <workbookView xWindow="0" yWindow="0" windowWidth="14205" windowHeight="9990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Плановые!$A$2:$V$266</definedName>
  </definedNames>
  <calcPr calcId="162913"/>
</workbook>
</file>

<file path=xl/calcChain.xml><?xml version="1.0" encoding="utf-8"?>
<calcChain xmlns="http://schemas.openxmlformats.org/spreadsheetml/2006/main"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5" i="4"/>
  <c r="G224" i="4"/>
  <c r="G225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<sst xmlns="http://schemas.openxmlformats.org/spreadsheetml/2006/main" count="708" uniqueCount="455">
  <si>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</si>
  <si>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</si>
  <si>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</si>
  <si>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</si>
  <si>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</si>
  <si>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</si>
  <si>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</si>
  <si>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</si>
  <si>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</si>
  <si>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</si>
  <si>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</si>
  <si>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</si>
  <si>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</si>
  <si>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</si>
  <si>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</si>
  <si>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</si>
  <si>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</si>
  <si>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</si>
  <si>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</si>
  <si>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</si>
  <si>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</si>
  <si>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</si>
  <si>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</si>
  <si>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</si>
  <si>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</si>
  <si>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</si>
  <si>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</si>
  <si>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</si>
  <si>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</si>
  <si>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</si>
  <si>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>фл</t>
  </si>
  <si>
    <t>уп</t>
  </si>
  <si>
    <t>сыворотка эширихиозная ОКА</t>
  </si>
  <si>
    <t xml:space="preserve">Сыворотки диагностические, эшерихиозные ОК поливалентные сухие для РА- ОКА,  </t>
  </si>
  <si>
    <t xml:space="preserve">Сыворотки диагностические, эшерихиозные ОК сухие для РА: О О25:К11; </t>
  </si>
  <si>
    <t>свворотка эшерихиозные О114:К90;</t>
  </si>
  <si>
    <t xml:space="preserve">Сыворотки диагностические, эшерихиозные ОК сухие для РА: ; О114:К90; </t>
  </si>
  <si>
    <t>свворотка эшерихиозные О127а: К63;</t>
  </si>
  <si>
    <t>Сыворотки диагностические, эшерихиозные ОК сухие для РА:  О127а: К63;</t>
  </si>
  <si>
    <t xml:space="preserve">свворотка эшерихиозныеО26:К60; </t>
  </si>
  <si>
    <t xml:space="preserve">Сыворотки диагностические, эшерихиозные ОК сухие для РА:       О26:К60; </t>
  </si>
  <si>
    <t>свворотка эшерихиозные;О128;</t>
  </si>
  <si>
    <t xml:space="preserve">Сыворотки диагностические, эшерихиозные ОК сухие для РА: ; О128аbс:К67; </t>
  </si>
  <si>
    <t>свворотка эшерихиозные;О28</t>
  </si>
  <si>
    <t xml:space="preserve">Сыворотки диагностические, эшерихиозные ОК сухие для РА:   О28:К73; </t>
  </si>
  <si>
    <t>свворотка эшерихиозные;119</t>
  </si>
  <si>
    <t>Сыворотки диагностические, эшерихиозные ОК сухие для РА:   О119:К69;</t>
  </si>
  <si>
    <t>свворотка эшерихиозные;О142</t>
  </si>
  <si>
    <t xml:space="preserve">Сыворотки диагностические, эшерихиозные ОК сухие для РА:  О142:К86; </t>
  </si>
  <si>
    <t>свворотка эшерихиозные;О143</t>
  </si>
  <si>
    <t>Сыворотки диагностические, эшерихиозные ОК сухие для РА:;   О143:К;</t>
  </si>
  <si>
    <t>свворотка эшерихиозные;О125</t>
  </si>
  <si>
    <t xml:space="preserve">Сыворотки диагностические, эшерихиозные ОК сухие для РА:  О125:К70; </t>
  </si>
  <si>
    <t>свворотка эшерихиозные;О126</t>
  </si>
  <si>
    <t xml:space="preserve">Сыворотки диагностические, эшерихиозные ОК сухие для РА: ; О126:К71; </t>
  </si>
  <si>
    <t>свворотка эшерихиозные;О144</t>
  </si>
  <si>
    <t>Сыворотки диагностические, эшерихиозные ОК сухие для РА:; О144:К;</t>
  </si>
  <si>
    <t>сыворотка шигеллезная II типовая</t>
  </si>
  <si>
    <t>сыворотка шигеллезная III типовая</t>
  </si>
  <si>
    <t>сыворотка шигеллезная IV типовая</t>
  </si>
  <si>
    <t>сыворотка шигеллезная Vтиповая</t>
  </si>
  <si>
    <t>сыворотка шигеллезная VI типовая</t>
  </si>
  <si>
    <t>сыворотка  менигококковая Х</t>
  </si>
  <si>
    <t xml:space="preserve"> сыворотки   менингококко-вые, группы: A;  </t>
  </si>
  <si>
    <t xml:space="preserve">Менгрувид®, сыворотки диагностические менингококко-вые, группы: A;  </t>
  </si>
  <si>
    <t xml:space="preserve"> , сыворотки менингококко-вые, группы:   B;  </t>
  </si>
  <si>
    <t xml:space="preserve">Менгрувид®, сыворотки диагностические менингококко-вые, группы:   B;  </t>
  </si>
  <si>
    <t xml:space="preserve">  сыворотки   менингококко-вые, группы:   C; </t>
  </si>
  <si>
    <t xml:space="preserve">Менгрувид®, сыворотки диагностические менингококко-вые, группы:   C; </t>
  </si>
  <si>
    <t xml:space="preserve">  сыворотки  менингококко-вые, группы:   29E;  </t>
  </si>
  <si>
    <t xml:space="preserve">Менгрувид®, сыворотки диагностические менингококко-вые, группы:   29E;  </t>
  </si>
  <si>
    <t xml:space="preserve">Менгрувид®, сыворотки диагностические менингококко-вые, группы:  135W;  </t>
  </si>
  <si>
    <t xml:space="preserve"> , сыворотки  менингококко-вые, группы:   Y </t>
  </si>
  <si>
    <t xml:space="preserve">Менгрувид®, сыворотки диагностические менингококко-вые, группы:   Y </t>
  </si>
  <si>
    <t xml:space="preserve"> сыворотки   менингококко-вые, группы:   Z</t>
  </si>
  <si>
    <t>Менгрувид®, сыворотки диагностические менингококко-вые, группы:   Z</t>
  </si>
  <si>
    <t>Сывротка диагностическая  сальмонеллёзная адсорбированная Нz для РА</t>
  </si>
  <si>
    <t>Сывротка диагностическая  сальмонеллёзная адсорбированная О4</t>
  </si>
  <si>
    <t>Сывротка диагностическая  сальмонеллёзная адсорбированная Нс для РА</t>
  </si>
  <si>
    <t>диагностикум Y. Kristensenii</t>
  </si>
  <si>
    <t xml:space="preserve">Диагностикум эритроцитарный иерсиниозный  (Y. kristensenii) антигенный, сухой </t>
  </si>
  <si>
    <t>диагностикум псевдотуберкулезный</t>
  </si>
  <si>
    <t xml:space="preserve">Диагностикум эритроцитарный псевдотуберкулезный антигенный,сухой </t>
  </si>
  <si>
    <t xml:space="preserve">Диагностикум эритроцитарный О-139 холерный антигенный, сухой </t>
  </si>
  <si>
    <t>Диагностикум шигеллёзный эритроцитарный шигеллезный  Флекснер1-5 антигенный жидкий</t>
  </si>
  <si>
    <t>Диагностикум шигеллёзный эритроцитарный шигеллезный  Флекснер6 антигенный жидкий</t>
  </si>
  <si>
    <t>диагностикум шигеллезный зонне</t>
  </si>
  <si>
    <t>Диагностикумэритроцитарнфй  шигеллёзный зонне антигенный жидкий</t>
  </si>
  <si>
    <t>диагностикум комплексный сальмонллезный</t>
  </si>
  <si>
    <t>Диагностикум  эритроцитарный комплексный сальмонелёзный антигенный жидкий</t>
  </si>
  <si>
    <t>диагностикум сальмонеллезный Ви</t>
  </si>
  <si>
    <t>Диагнисткум эритроцитарный сальмонеллезный ВИ -антигенный жидкий</t>
  </si>
  <si>
    <t>диагностикум иерсиниозный 09</t>
  </si>
  <si>
    <t>Диагностикум эритроцитарнный иерсиниозный О9 антигенный сухой</t>
  </si>
  <si>
    <t>диагностикум ирсиниозный 03</t>
  </si>
  <si>
    <t>Диагностикум эритроцитарный  иерсиниозный О3 антигенный сухой</t>
  </si>
  <si>
    <t>диагностикум менингококовый А</t>
  </si>
  <si>
    <t>Диагностикум эритроцитарнный менгококовый группаА жидкий</t>
  </si>
  <si>
    <t>диагностикум менингококовый С</t>
  </si>
  <si>
    <t>Диагностикум эритроцитарнный менгококовый группаС жидкий</t>
  </si>
  <si>
    <t>диагностикум листериозный</t>
  </si>
  <si>
    <t xml:space="preserve">Диагностикум  эритроцитарный листериозный антигенный,  сухой </t>
  </si>
  <si>
    <t>диагностикум пастереллезный</t>
  </si>
  <si>
    <t xml:space="preserve">Диагностикум эритроцитарный пастереллезный, антигенный, сухой </t>
  </si>
  <si>
    <t>антиген для Роз бенгал пробы</t>
  </si>
  <si>
    <t>Сыворотка холерная О139</t>
  </si>
  <si>
    <t>Плазма сухая кроличья</t>
  </si>
  <si>
    <t>2%теллурит калии</t>
  </si>
  <si>
    <t>Д-м бруцеллезный жидкий для РА</t>
  </si>
  <si>
    <t xml:space="preserve">диагностикум коклюшный </t>
  </si>
  <si>
    <t>диагностикум коклюшный жидкий по 5мл (10ампл)</t>
  </si>
  <si>
    <t xml:space="preserve">диагностикум паракоклюшный </t>
  </si>
  <si>
    <t>диагностикум паракоклюшный жидкий по 5мл (10ампл)</t>
  </si>
  <si>
    <t>индиторные бумаги</t>
  </si>
  <si>
    <t>универсальные индикаторные бумаги рН 0-12 (100 полоски)</t>
  </si>
  <si>
    <t>шт</t>
  </si>
  <si>
    <t xml:space="preserve">лошадиная сыворотка </t>
  </si>
  <si>
    <t>Сыворотка лошадиная нормальная</t>
  </si>
  <si>
    <t>колипротейный фаг</t>
  </si>
  <si>
    <t>Интести фаг</t>
  </si>
  <si>
    <t>Дизентерийный фаг</t>
  </si>
  <si>
    <t>Стафилакокковый фаг</t>
  </si>
  <si>
    <t>Сальмонеллезный фаг</t>
  </si>
  <si>
    <t>Синегнойный фаг</t>
  </si>
  <si>
    <t>Индол тест</t>
  </si>
  <si>
    <t>Оксидазый тест</t>
  </si>
  <si>
    <t>диагностикум менингококовый В</t>
  </si>
  <si>
    <t>Диагностикум эритроцитарнный менгококовый группа В жидкий</t>
  </si>
  <si>
    <t xml:space="preserve">Питательная среда для выращивания бифидобактерий. Агар для бифидобактерий,  </t>
  </si>
  <si>
    <t>Питательная среда для выращивания бифидобактерий. Среда бифидум, (бульон сухой)</t>
  </si>
  <si>
    <t>кг</t>
  </si>
  <si>
    <t>питательная среда для вырщивание микроорганизма стафилококка</t>
  </si>
  <si>
    <t>Агар Эндо</t>
  </si>
  <si>
    <t xml:space="preserve"> для бактериологических исследований «Питательная среда для выделения энтеробактерий сухая» ( Агар Эндо-ГРМ) </t>
  </si>
  <si>
    <t>Питательный бульон, M002-500G</t>
  </si>
  <si>
    <t>Питательная среда для выращивания микроорганизмов.Питательный бульон, M002-500G</t>
  </si>
  <si>
    <t xml:space="preserve">  для бактериологических исследований «Питательная среда для  идентификации коринебактерий по тесту расщепления цистина сухая» (Среда Пизу) </t>
  </si>
  <si>
    <t xml:space="preserve"> Щелочной агар</t>
  </si>
  <si>
    <t>Питательная среда для выделения и культивирования холерного вибриона сухая.</t>
  </si>
  <si>
    <t xml:space="preserve">Менингоагар  «(Питательный агар для культивирования и выделения менингококков сухая)» </t>
  </si>
  <si>
    <t>среда Олькеницского</t>
  </si>
  <si>
    <t>Питательная среда для выращивания микроорганизмов.Трехсахарный железосодержащий агар</t>
  </si>
  <si>
    <t xml:space="preserve">  для бактериологических исследований «Питательная среда для выделения коринебактерий»     ( Коринебакагар)    </t>
  </si>
  <si>
    <t>Среда ОТДМ</t>
  </si>
  <si>
    <t xml:space="preserve"> для бактериологических исследований « Питательная среда для определения токсигенности дифтерийных микробов сухая» (Коринетоксагар) </t>
  </si>
  <si>
    <t>Питательная среда для выращивания микроорганизмов синегнойной палочки</t>
  </si>
  <si>
    <t>Агар Симмонс</t>
  </si>
  <si>
    <t>хромагенный агар для кандида</t>
  </si>
  <si>
    <t xml:space="preserve">среда Вильсон Бллер </t>
  </si>
  <si>
    <t xml:space="preserve">Питательная среда Вильсон-Блера для выделения  и первичной идентификации облигатно-анаэробных сульфитредуцирующих бактерий рода Clostridium сухая. </t>
  </si>
  <si>
    <t xml:space="preserve">  Мюллер- Хинтон агар</t>
  </si>
  <si>
    <t>Мюллер- Хинтон агар. Питательная среда для определения чувствительности микроорганизмов к противомикробным лекарственным средствам сухая.</t>
  </si>
  <si>
    <t xml:space="preserve">лактобакагар </t>
  </si>
  <si>
    <t>Питательная среда предназначена для культивирования и выделения лактобацилл из клинического материала, пищевых и молочных продуктов.</t>
  </si>
  <si>
    <t>карандаш</t>
  </si>
  <si>
    <t>Карандаши по стеклу и фарфору,70мм, красный</t>
  </si>
  <si>
    <t>упаковка</t>
  </si>
  <si>
    <t>Карандаши по стеклу и фарфору,70мм, синий</t>
  </si>
  <si>
    <t xml:space="preserve">Чашки Петри PS, 90х15мм стерильные уп-20штук для лабораторных целей одноразовые </t>
  </si>
  <si>
    <t>ерш дл пробирки</t>
  </si>
  <si>
    <t>Ерш пробирочный 20х100 мм(синтетический) ЕТ-11</t>
  </si>
  <si>
    <t>ш</t>
  </si>
  <si>
    <t xml:space="preserve"> карта номера 80.1361 прбирики с транспортной средой Амиес размер пробирки 12/155мм,материал зонда длина 145мм (пластик)</t>
  </si>
  <si>
    <t xml:space="preserve">тампон с пласстмасовой ручкой на 140 мм, одноразовый стерильный                                                     </t>
  </si>
  <si>
    <t>пергаметная бумага</t>
  </si>
  <si>
    <t>фильтровальная бумага</t>
  </si>
  <si>
    <t xml:space="preserve">фильтровальная бумага </t>
  </si>
  <si>
    <t>амп</t>
  </si>
  <si>
    <t>Сывротка диагностическая  сальмонеллёзная адсорбированная Нbдля РА</t>
  </si>
  <si>
    <t>Сывротка диагностическая  сальмонеллёзная адсорбированная Нd для РА</t>
  </si>
  <si>
    <t>Сывротка диагностическая  сальмонеллёзная адсорбированная О2 для РА</t>
  </si>
  <si>
    <t>Сывротка диагностическая  сальмонеллёзная адсорбированная На для РА</t>
  </si>
  <si>
    <t>питательная среда хромогенный агар  для выращивание микроорганизмов разновидности кандиды хаймедия в одном упаковке 500гр</t>
  </si>
  <si>
    <t>маланат Na</t>
  </si>
  <si>
    <t>гисса малана Na</t>
  </si>
  <si>
    <t xml:space="preserve">Чашки Петри полимернные одноразовые </t>
  </si>
  <si>
    <t xml:space="preserve"> </t>
  </si>
  <si>
    <t>Хромогенная  среда для выделения и дифференциации Candida Spp. Основа 238,5 г в упаковке для приготовления 5000 мл среды.</t>
  </si>
  <si>
    <t>Хромогенная среда для выделения и определения Staphylococcus aureus Spp. Основа 412,5 г в упаковке для приготовления 5000 мл среды.</t>
  </si>
  <si>
    <t>Реагенты для бак диагностики: Пасторекс Менингитис / PASTOREX MENINGITIS, 25 тестов, 61607, Bio-Rad</t>
  </si>
  <si>
    <t>наб</t>
  </si>
  <si>
    <t>Универсальная транспортная среда AMIES   480 СЕ</t>
  </si>
  <si>
    <t>Планшет для культивирования, U-образное, плоское дно, 96 лунок</t>
  </si>
  <si>
    <t>Планшет для культивирования, V-образное, плоское дно, 96 лунок</t>
  </si>
  <si>
    <t>сыворотка сальмонеллезная  01</t>
  </si>
  <si>
    <t>сыворотка сальмонеллезная   Нv</t>
  </si>
  <si>
    <t>сыворотка сальмонеллезная  Н1,5</t>
  </si>
  <si>
    <t>сыворотка сальмонеллёзная о4</t>
  </si>
  <si>
    <t>сыворотка сальмонеллёзная АВСДЕ</t>
  </si>
  <si>
    <t>сыворотка сальмонеллёзная Нс</t>
  </si>
  <si>
    <t>сыворотка сальмонеллёзная O2</t>
  </si>
  <si>
    <t>сыворотка сальмонеллёзнаяНа</t>
  </si>
  <si>
    <t>сыворотка сальмонеллёзнаяНz</t>
  </si>
  <si>
    <t>сыворотка  сальмонеллёзнаяНd</t>
  </si>
  <si>
    <t>сыворотк асальмонеллёзнаяНb</t>
  </si>
  <si>
    <t>диагностикум холерный О139</t>
  </si>
  <si>
    <t>диагностикум шигеллезный флекснер 1-5</t>
  </si>
  <si>
    <t>диагностикум шигеллезный флекснер6</t>
  </si>
  <si>
    <t>диагностикум розе- бенгал</t>
  </si>
  <si>
    <t>теллурит калия 2%</t>
  </si>
  <si>
    <t>диагностикум бурцеллезнный</t>
  </si>
  <si>
    <t>среда  Коринебакагар</t>
  </si>
  <si>
    <t>агар симмонс</t>
  </si>
  <si>
    <t>Агнолла®, сыворотка диагностическая шигеллезная, моно-валентная, Зонне (фазы I,II)</t>
  </si>
  <si>
    <t xml:space="preserve">Агнолла®, сыворотки диагностические шигеллезные, поли-валентные, Флекснера I-VI, Зонне </t>
  </si>
  <si>
    <t xml:space="preserve">Агнолла®, сыворотки диагностические шигеллезные, моно-валентные, Флекснера типовые:  II; ( </t>
  </si>
  <si>
    <t xml:space="preserve">Агнолла®, сыворотки диагностические шигеллезные, моно-валентные, Флекснера типовые:  III;  </t>
  </si>
  <si>
    <t xml:space="preserve">Агнолла®, сыворотки диагностические шигеллезные, моно-валентные, Флекснера типовые: IV;  </t>
  </si>
  <si>
    <t>Агнолла®, сыворотки диагностические шигеллезные, моно-валентные, Флекснера типовые: V;  )</t>
  </si>
  <si>
    <t>Агнолла®, сыворотки диагностические шигеллезные, моно-валентные, Флекснера типовые:  VI )</t>
  </si>
  <si>
    <t xml:space="preserve">Менгрувид®, сыворотки диагностические менингококко-вые, группы: Х;  </t>
  </si>
  <si>
    <t>Сывротка диагностическая  сальмонеллёзная адсорбированная О6,2 для РА</t>
  </si>
  <si>
    <t xml:space="preserve">сальмонеллезная поливалентная АВСДЕдля РА </t>
  </si>
  <si>
    <t>Сывротка диагностическая  сальмонеллёзная адсорбированная Нgm для РА</t>
  </si>
  <si>
    <t>Сывротка диагностическая  сальмонеллёзная адсорбированная О9</t>
  </si>
  <si>
    <t>Сывротка диагностическая  сальмонеллёзная адсорбированная Нm для РА</t>
  </si>
  <si>
    <t xml:space="preserve">СА222.Хромогенная  среда CHROMagar Candida  для выделения и дифференциации Candida Spp - Основа  на 5000 мл готовой среды из Набора сред  для выделения, определения и подсчета патогенных микроорганизмов </t>
  </si>
  <si>
    <t xml:space="preserve">ТА672Хромогенная среда CHROMagar Staph aureus для выделения и определения Staphylococcus aureus - Основа на 5000 мл  готовой среды из Набора сред для выделения, определения и подсчета патогенных микроорганизмов </t>
  </si>
  <si>
    <t xml:space="preserve">RT412Хромогенная  среда CHROMagar Orientation  для выделения и дифференциации патогенов мочевых путей основа на 5000мл готовой среды среды из Набора сред для выделения, определения и подсчета патогенных микроорганизмов </t>
  </si>
  <si>
    <t>сыворотка сальмонеллёзная Нm</t>
  </si>
  <si>
    <t>сыворотка сальмонеллёзная о9</t>
  </si>
  <si>
    <t>Escherichila  coli ATCC25922</t>
  </si>
  <si>
    <t>Pseudomonfs aeruginosa ATCC 27853</t>
  </si>
  <si>
    <t>Cреда Пизу</t>
  </si>
  <si>
    <t xml:space="preserve"> Cреда менингоагар</t>
  </si>
  <si>
    <t>Cтафилококк агар</t>
  </si>
  <si>
    <t xml:space="preserve">Псевдомонадный агар (синегннойный агар),      </t>
  </si>
  <si>
    <t xml:space="preserve">пеегаметная бумага для стереилизаций лабораторной посуды </t>
  </si>
  <si>
    <t>Сыворотка сальмонеллезная О 12</t>
  </si>
  <si>
    <t>Сывротка диагностическая  сальмонеллёзная адсорбированная О12 для РА</t>
  </si>
  <si>
    <t>Staphylococcus aureus ATCC 29213</t>
  </si>
  <si>
    <t>Сыворотка   сальмонеллёзная адсорбированная О1</t>
  </si>
  <si>
    <t>Сыворотка сальмонеллёзная  адсорбированная Нv</t>
  </si>
  <si>
    <t>Сыворотка сальмонеллёзная адсорбированная  Н1,5</t>
  </si>
  <si>
    <t>Сывротка диагностическая  сальмонеллёзная адсорбированная Нeh для РА</t>
  </si>
  <si>
    <t xml:space="preserve">Агнолла®, сыворотки диагностические шигеллезные, поли-валентные, Флекснера I-V, Зонне </t>
  </si>
  <si>
    <t>Агнолла®, сыворотки диагностические шигеллезные, моно-валентные, Флекснера групповая  3,4</t>
  </si>
  <si>
    <t>сыворотка шигеллезная 3,4  групповая</t>
  </si>
  <si>
    <t>Агнолла®, сыворотки диагностические шигеллезные, моно-валентные, Флекснера групповая  7,8</t>
  </si>
  <si>
    <t>сыворотка шигеллезная 7 ,8групповая</t>
  </si>
  <si>
    <t>сыворотка сальмонеллезная  Н1,7</t>
  </si>
  <si>
    <t>Сыворотка сальмонеллёзная адсорбированная  Н1,7</t>
  </si>
  <si>
    <t>Система индикаторная бумажная (СИБ)</t>
  </si>
  <si>
    <t>Система индикаторная бумажная (СИБ) для индентификации энтеробактерий</t>
  </si>
  <si>
    <t xml:space="preserve">дифтерейный антитоксин </t>
  </si>
  <si>
    <t>Ацетат агар</t>
  </si>
  <si>
    <t xml:space="preserve">SA132Хромогенная среда CHROMagar Salmonella для выделения Salmonella - Основа на 5000 мл готовой среды из Набора сред  для выделения, определения и подсчета патогенных микроорганизмов </t>
  </si>
  <si>
    <t>Хромогенная среда для выделения   Salmonella  . Основа 174,5 г в упаковке для приготовления 5000 мл среды.</t>
  </si>
  <si>
    <t>Стерильные иглы для выполнения пересева материала из положительных флаконов с целью дальнейшей идентификации микроорганизмов. 100 шт/уп.</t>
  </si>
  <si>
    <t>233766 Стерильная игла для пересева субкультур Subculture units (Thermo fisher scientific, КИТАЙ)</t>
  </si>
  <si>
    <t>УП</t>
  </si>
  <si>
    <t xml:space="preserve">Диски с азитромицином 15 мкг № 100. Диски индикаторные картонные с противомикробными лекарственными средствами ДИ-ПЛС-50-01 </t>
  </si>
  <si>
    <t>Диски с бензилпенициллином 10 ЕД № 100.  Диски индикаторные картонные с противомикробными лекарственными средствами ДИ-ПЛС-50-01</t>
  </si>
  <si>
    <t xml:space="preserve"> Диски с имипенемом 10 мкг № 100.Диски индикаторные картонные с противомикробными лекарственными средствами ДИ-ПЛС-50-01 </t>
  </si>
  <si>
    <t xml:space="preserve">ДИ -ПЛС-50-01дискс с оксациллином (окс)1мкг диски индикаторные картонные с противомикробными лекарственными средствами </t>
  </si>
  <si>
    <t xml:space="preserve">Диски с цефепимом 30 мкг № 100.Диски индикаторные картонные с противомикробными лекарственными средствами ДИ-ПЛС-50-01 </t>
  </si>
  <si>
    <t xml:space="preserve">Диски с цефотаксимом 30 мкг № 100.Диски индикаторные картонные с противомикробными лекарственными средствами ДИ-ПЛС-50-01      </t>
  </si>
  <si>
    <t xml:space="preserve">Диски с цефтазидимом 30 мкг № 100 . Диски индикаторные картонные с противомикробными лекарственными средствами ДИ-ПЛС-50-01 </t>
  </si>
  <si>
    <t xml:space="preserve"> Диски с цефуроксимом 30 мкг № 100.   Диски индикаторные картонные с противомикробными лекарственными средствами ДИ-ПЛС-50-01 </t>
  </si>
  <si>
    <t xml:space="preserve">Диски с меропенемом 10 мкг № 100.Диски индикаторные картонные с противомикробными лекарственными средствами ДИ-ПЛС-50-01 </t>
  </si>
  <si>
    <t>Диски с бацитрацином 10 ЕД № 50. Диски индикаторные картонные с противомикробными лекарственными средствами ДИ-ПЛС-50-01</t>
  </si>
  <si>
    <t>SD025-10CT Диски сВанкомицином30  мкг</t>
  </si>
  <si>
    <t xml:space="preserve">Диски с ванкомицином 30 мкг № 100.Диски индикаторные картонные с противомикробными лекарственными средствами ДИ-ПЛС-50-01 </t>
  </si>
  <si>
    <t>Диски с ампициллином</t>
  </si>
  <si>
    <t xml:space="preserve">Диски с ампициллином 10 мкг №  100. Диски индикаторные картонные с противомикробными лекарственными средствами ДИ-ПЛС-50-01 </t>
  </si>
  <si>
    <t xml:space="preserve">диски с ципрофлоксацином </t>
  </si>
  <si>
    <t xml:space="preserve">Диски с ципрофлоксацином 5 мкг  № 100.Диски индикаторные картонные с противомикробными лекарственными средствами ДИ-ПЛС-50-01 </t>
  </si>
  <si>
    <t xml:space="preserve">диски с цефтриаксоном </t>
  </si>
  <si>
    <t>диски с цефтриаксонлм 30мкг№100  диски индикаторные картонные с противомикробными лекарственными средствами ДИ- ПЛС- 50-01</t>
  </si>
  <si>
    <t>диски с цефазолином 30мкг</t>
  </si>
  <si>
    <t xml:space="preserve">Диски с цефазолином 30 мкг № 100.Диски индикаторные картонные с противомикробными лекарственными средствами ДИ-ПЛС-50-01   </t>
  </si>
  <si>
    <t>диски с амфотерацином</t>
  </si>
  <si>
    <t>натрии хлорид химичиский чистый</t>
  </si>
  <si>
    <t xml:space="preserve">   Диски с азитромицином(at) 15 мкг</t>
  </si>
  <si>
    <t xml:space="preserve">  Диски с бензилпенициллином   (p) 10u мкг</t>
  </si>
  <si>
    <t xml:space="preserve"> Диски имипенем (i) 10 мкг</t>
  </si>
  <si>
    <t xml:space="preserve"> дискс с оксациллином (окс)1мкг</t>
  </si>
  <si>
    <t xml:space="preserve"> Диски с  цефепимом(cpm) 30 мкг</t>
  </si>
  <si>
    <t xml:space="preserve"> Диски с цефотаксимом  (ce) 30 мкг</t>
  </si>
  <si>
    <t xml:space="preserve">  Диски с цефтазидимом   (ca) 30 мкг</t>
  </si>
  <si>
    <t xml:space="preserve">  Диски с цефуроксимом  (cu) 30 мкг</t>
  </si>
  <si>
    <t xml:space="preserve">  диски с меропенемом (mr) 10 мкг</t>
  </si>
  <si>
    <t>диски с ампецеллелном</t>
  </si>
  <si>
    <t>диски с эритромицином</t>
  </si>
  <si>
    <t>диски с нистатином</t>
  </si>
  <si>
    <t>диски с нистатином Диски индикаторные картонные с противомикробными срествами ДИ- ПЛС-50-01</t>
  </si>
  <si>
    <t>диски с эритромицином  Диски индикаторные картонные с противомикробными срествами ДИ- ПЛС-50-01</t>
  </si>
  <si>
    <t>диски с ампецеллином Диски индикаторные картонные с противомикробными срествами ДИ- ПЛС-50-01</t>
  </si>
  <si>
    <t>диски с амфотерациномг Диски индикаторные картонные с противомикробными срествами ДИ- ПЛС-50-01</t>
  </si>
  <si>
    <t>диски с флюконозолм</t>
  </si>
  <si>
    <t>диски сфлюконозолом Диски индикаторные картонные с противомикробными срествами ДИ- ПЛС-50-01</t>
  </si>
  <si>
    <t>диски с вориконазолом</t>
  </si>
  <si>
    <t>диски с кетоконозолом</t>
  </si>
  <si>
    <t>диски с  вориконазолом Диски индикаторные картонные с противомикробными срествами ДИ- ПЛС-50-01</t>
  </si>
  <si>
    <t>диски с кетоконазолом Диски индикаторные картонные с противомикробными срествами ДИ- ПЛС-50-01</t>
  </si>
  <si>
    <t>диски с  клотримазолом</t>
  </si>
  <si>
    <t>диски с клотримазоломДиски индикаторные картонные с противомикробными срествами ДИ- ПЛС-50-01</t>
  </si>
  <si>
    <t>диски с интраконазолом</t>
  </si>
  <si>
    <t>сыворотка streptococcus pneumoniae</t>
  </si>
  <si>
    <t>свворотка эшерихиозные  О25:</t>
  </si>
  <si>
    <t>Сыв-кадиагностическая  сальмонеллёзная адсорбированная О1,2 для РА</t>
  </si>
  <si>
    <t>сыворотка сальмонеллёзная Н-1,2</t>
  </si>
  <si>
    <t>сыворотка шигеллезная I-II( ЗОННЕ)</t>
  </si>
  <si>
    <t xml:space="preserve">сыворотка шигеллезная Флекснера I-VI </t>
  </si>
  <si>
    <t xml:space="preserve">сыворотка шигеллезная  Флекснер,ЗоннеI-V </t>
  </si>
  <si>
    <t xml:space="preserve"> , сыворотки  е менингококко-вые, группы:  W;  </t>
  </si>
  <si>
    <t xml:space="preserve">сыворотка сальмонеллёзная Нgm  </t>
  </si>
  <si>
    <t>сыворотка сальмонеллезная Hg</t>
  </si>
  <si>
    <t>Петсал®, сыворотки диагностические сальмонеллезные, Hg</t>
  </si>
  <si>
    <t>сыворотка сальмонеллезная  020</t>
  </si>
  <si>
    <t>Сыворотка   сальмонеллёзная адсорбированная О20</t>
  </si>
  <si>
    <t>сыворотка шигеллезная I типовая</t>
  </si>
  <si>
    <t>Агнолла®, сыворотки диагностические шигеллезные, моно-валентные, Флекснера типовые:  I</t>
  </si>
  <si>
    <t>сыворотка шигеллезная 6  групповая</t>
  </si>
  <si>
    <t>Агнолла®, сыворотки диагностические шигеллезные, моно-валентные, Флекснера групповая  6</t>
  </si>
  <si>
    <t>сыворотка cагностическая сальмонеллезная адсорбированная Z24</t>
  </si>
  <si>
    <t>сыворотка cагностическая сальмонеллезная адсорбированная r</t>
  </si>
  <si>
    <t>сыворотка cагностическая сальмонеллезная адсорбированная -r</t>
  </si>
  <si>
    <t>сыворотка cагностическая сальмонеллезная адсорбированная -ev</t>
  </si>
  <si>
    <t>сыворотка cагностическая сальмонеллезная адсорбированная -Hp</t>
  </si>
  <si>
    <t>сыворотка cагностическая сальмонеллезная адсорбированная-H p</t>
  </si>
  <si>
    <t>манит агар</t>
  </si>
  <si>
    <t>диски с бацитрацином</t>
  </si>
  <si>
    <t>диски с амикацином 30мг</t>
  </si>
  <si>
    <t xml:space="preserve">диски с амикацином 30мг Диски индикаторные картонные с противомикробными срествами ДИ-  </t>
  </si>
  <si>
    <t xml:space="preserve">диски с интраконазолом Диски индикаторные картонные с противомикробными срествами ДИ </t>
  </si>
  <si>
    <t xml:space="preserve">диски с левофлоксацином 5мг Диски индикаторные картонные с противомикробными срествами ДИ-  </t>
  </si>
  <si>
    <t>диски с левофлоксацином 5мг</t>
  </si>
  <si>
    <t>диски с клиндамицином 2мг</t>
  </si>
  <si>
    <t xml:space="preserve">диски с клиндамицин 2мг Диски индикаторные картонные с противомикробными срествами ДИ-  </t>
  </si>
  <si>
    <t>диски с ванкамицином 30мг</t>
  </si>
  <si>
    <t xml:space="preserve">диски с ванкамицином 30мг Диски индикаторные картонные с противомикробными срествами ДИ-  </t>
  </si>
  <si>
    <t>диски с триметропин-сульфаметоксазолом</t>
  </si>
  <si>
    <t xml:space="preserve">диски с  триметропин-сульфаметоксазолом  Диски индикаторные картонные с противомикробными срествами ДИ-  </t>
  </si>
  <si>
    <t>диски с гентомицином 10мг</t>
  </si>
  <si>
    <t xml:space="preserve">диски с гентомицином 10мг Диски индикаторные картонные с противомикробными срествами ДИ-  </t>
  </si>
  <si>
    <t xml:space="preserve">диски с пиперацелином 100мд Диски индикаторные картонные с противомикробными срествами ДИ-  </t>
  </si>
  <si>
    <t>диски с пиперацилином10омд</t>
  </si>
  <si>
    <t>диски с амоксициллин/клавулоновой кислотой 20/10мд</t>
  </si>
  <si>
    <t xml:space="preserve">диски с амоксициллин/клавулоновой кислотой 20/10мд Диски индикаторные картонные с противомикробными срествами ДИ-  </t>
  </si>
  <si>
    <t>диски с хлорамфениколом 30мг</t>
  </si>
  <si>
    <t xml:space="preserve">диски с хлорамфениколом 30мг  Диски индикаторные картонные с противомикробными срествами ДИ-  </t>
  </si>
  <si>
    <t>диски с цефокситном 30мг</t>
  </si>
  <si>
    <t xml:space="preserve">диски с цефокситином 30мг  Диски индикаторные картонные с противомикробными срествами ДИ-  </t>
  </si>
  <si>
    <t>диски с оптохином</t>
  </si>
  <si>
    <t xml:space="preserve">диски с оптохином  Диски индикаторные картонные с противомикробными срествами ДИ-  </t>
  </si>
  <si>
    <t xml:space="preserve">AC092(B)Среда CHROMagar Acinetobacter Base для выделения Acinetobacter - Основа на 5000 мл готовой среды из Набора сред для выделения, определения и подсчета патогенных микроорганизмов </t>
  </si>
  <si>
    <t xml:space="preserve">AC092(S)Среда CHROMagar Acinetobacter supplement для выделения Acinetobacter –Добавка на 5000 мл готовой среды из Набора сред для выделения, определения и подсчета патогенных микроорганизмов </t>
  </si>
  <si>
    <t xml:space="preserve">CP572(B)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</si>
  <si>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CP572(B)Хромогенная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</si>
  <si>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</si>
  <si>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</si>
  <si>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YE492(B) Хромогенная среда CHROMagar Y. enterocolitica для выделения Y. enterocolitica в пищевых образцах – Основа на 5000 мл готовой среды из Набора сред для выделения, определения и подсчета патогенных микроорганизмов </t>
  </si>
  <si>
    <t xml:space="preserve">YE492(S Хромогенная среда CHROMagar Y. enterocolitica suppl. для выделения Y. enterocolitica в пищевых образцах – Добавка на 5000 мл готовой среды из Набора сред для выделения, определения и подсчета патогенных микроорганизмов  </t>
  </si>
  <si>
    <t xml:space="preserve">CQ392(B) CHROMagar Streptococcus - хромогенная среда, предназначенная для изоляции и дифференцирования Streptococcus в образцах окружающей среды </t>
  </si>
  <si>
    <t xml:space="preserve">CQ392(S)Добавка для приготовления хромогенной среды CHROMagar Streptococcus </t>
  </si>
  <si>
    <t xml:space="preserve">CQ392(S) Добавка для приготовления хромогенной среды CHROMagar Streptococcus </t>
  </si>
  <si>
    <t>сыворотка холерная О139</t>
  </si>
  <si>
    <t>Наименование</t>
  </si>
  <si>
    <t>Требования к качеству товаров, указать технические характеристики или описание</t>
  </si>
  <si>
    <t>Ед.изм.</t>
  </si>
  <si>
    <t xml:space="preserve">Количество </t>
  </si>
  <si>
    <t>Пробирки центрифужные с делениями 10мл  одноразовые (стерильныеиндивидульной упаковке)</t>
  </si>
  <si>
    <t>Пробирки центрифужные с делениями 10мл  одноразовые( стерилные идивидуальной упаковке)</t>
  </si>
  <si>
    <t>серологические пипетки с делением  1,0мл одоразовые стерильные индивидуольной упаковки.</t>
  </si>
  <si>
    <t>диагностикум туляремийный жидкий</t>
  </si>
  <si>
    <t xml:space="preserve">Диагностикум эритроцитарный  туляремийный жидкий, </t>
  </si>
  <si>
    <t>диагностикум эритроцитарный сыпнотифозный жидкий</t>
  </si>
  <si>
    <t xml:space="preserve">диагностикум эритроцитарный сыпнотифозный жидкий </t>
  </si>
  <si>
    <t>Диагностикум эритроцитарный лептоспирозный антигенный, сухой.</t>
  </si>
  <si>
    <t>сыворотка сальмонеллезная  05</t>
  </si>
  <si>
    <t>Сыворотка сальмонеллёзная адсорбированная О5</t>
  </si>
  <si>
    <t>сыворотка сальмонеллёзная 08</t>
  </si>
  <si>
    <t>Сыворока сальмонеллезная О 6</t>
  </si>
  <si>
    <t>Сыворотка сальмонеллезная О 1,2</t>
  </si>
  <si>
    <t>Сыворотка сальмонеллезная Heh</t>
  </si>
  <si>
    <t>сыворотка сальмонеллезна 06,2</t>
  </si>
  <si>
    <t>Сывротка диагностическая  сальмонеллёзная адсорбированная О6для РА</t>
  </si>
  <si>
    <t>свворотка эшерихиозные О86</t>
  </si>
  <si>
    <t>Сыворотки диагностические, эшерихиозные ОК сухие для РА: ; О86</t>
  </si>
  <si>
    <t>Инжикаторы воздушной стерилизации химические одноразовые Мед ИС-В-180/60-1(в одной упаковке 100шт)</t>
  </si>
  <si>
    <t xml:space="preserve">маланат Na агар </t>
  </si>
  <si>
    <t xml:space="preserve"> гисса манит агар</t>
  </si>
  <si>
    <t>дульцит агар</t>
  </si>
  <si>
    <t>гисса дульцит агар</t>
  </si>
  <si>
    <t>диски с линезолидом</t>
  </si>
  <si>
    <t xml:space="preserve">диски с линезолидом Диски индикаторные картонные с противомикробными срествами ДИ-  </t>
  </si>
  <si>
    <t>диски с нитрофурантонином</t>
  </si>
  <si>
    <t xml:space="preserve">  нитрофурантоин Диски индикаторные картонные с противомикробными срествами ДИ-  </t>
  </si>
  <si>
    <t xml:space="preserve">норофлоксоцин Диски индикаторные картонные с противомикробными срествами ДИ-  </t>
  </si>
  <si>
    <t>диски с норофлоксацином</t>
  </si>
  <si>
    <t>желочный тест</t>
  </si>
  <si>
    <t>Стекло предметное лабораторное СП-7109, 76х26±1,0 мм, толщина 1,0±0,1 мм, с полосой для записи и шлифованными краями</t>
  </si>
  <si>
    <t>серологические пипетки градуированная 1,0мл одоразовые стерильные индивидуольной упаковки.</t>
  </si>
  <si>
    <t>Индикаторы воздушной стерилизации химические одноразовые Мед ИС-В-180/60-1(в одной упаковке 100шт)</t>
  </si>
  <si>
    <t>Индикаторы поровой  стерилизации химические одноразовые ИНТЕСТ-П-134/5-02(в одной упаковке 100шт)</t>
  </si>
  <si>
    <t>Индикаторы поровой  стерилизации химические одноразовые ИНТЕСТ-П-121/20-02(в одной упаковке 100шт)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</si>
  <si>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диаметра подойдут для закупоривания лабораторной посуды, перегонных систем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</si>
  <si>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• Максимальный (верхний) диаметр D в порядке возрастания: 17,3 мм, 23 мм и 34 диаметра подойдут для закупоривания лабораторной посуды, перегонных систем</t>
  </si>
  <si>
    <t>Окраска по граму.  Набор реагентов  для окраски микроорганизмов по методу Грам:   1. Раствор генциана фиолетового,100мл: 2. Раство Люголя,100мл. 3.Раствор фуксина Циля,10мл,.</t>
  </si>
  <si>
    <t>1011401H Пробка из прессованной целлюлозы, газопроницаемая, стерилизуемая, автоклавируемая, размер № 14P, диаметр 12-14мм</t>
  </si>
  <si>
    <t>1011401H Пробка из прессованной целлюлозы, газопроницаемая, стерилизуемая, автоклавируемая, размер № 14P, диаметр 12-14мм ( в одной упаковке 800шт)</t>
  </si>
  <si>
    <t>1010604HПробка из прессованной целлюлозы, газопроницаемая, стерилизуемая, автоклавируемая, размер № 6F, диаметр 6,5-7,5 мм ( в одной упаковке1000шт)</t>
  </si>
  <si>
    <t>011350H Пробка из прессованной целлюлозы, газопроницаемая, стерилизуемая, автоклавируемая, размер № 13,5Р, диаметр 13,5-14,5мм( в одной упаковке 1000шт)</t>
  </si>
  <si>
    <t>1010503H Пробка из прессованной целлюлозы, газопроницаемая, стерилизуемая, автоклавируемая, размер № 5SK, диаметр 4,5-6,5 мм ( в одной упаковке 1000)</t>
  </si>
  <si>
    <t xml:space="preserve">глицерин химический чистый </t>
  </si>
  <si>
    <t xml:space="preserve">Стекло покровное  </t>
  </si>
  <si>
    <t>Стекло покровное размер 18*18мм, толщина 0,17мм</t>
  </si>
  <si>
    <t>л</t>
  </si>
  <si>
    <t>Сывротка диагностическая  сальмонеллёзная адсорбированнаяО8 для РА</t>
  </si>
  <si>
    <t>Сывротка диагностическая  сальмонеллёзная адсорбированная О1,2 для РА</t>
  </si>
  <si>
    <t>музейные штамы Escherichila  coli ATCC25922</t>
  </si>
  <si>
    <t>музейные штамы Staphylococcus aureus ATCC 29213</t>
  </si>
  <si>
    <t>музейные штамы ATCC 27853</t>
  </si>
  <si>
    <t xml:space="preserve">  музейные штамы Salmonella enterica subsp. enterica serovar Enteritidis derived from ATCC® 13076™</t>
  </si>
  <si>
    <t>свворотка эшерихиозные;О86</t>
  </si>
  <si>
    <t>Сыворотки диагностические, эшерихиозные ОК сухие для РА:; О86;</t>
  </si>
  <si>
    <t xml:space="preserve">фаг колипротейный </t>
  </si>
  <si>
    <t>фаг Интести</t>
  </si>
  <si>
    <t xml:space="preserve">фагДизентерийный </t>
  </si>
  <si>
    <t>фаг Стафилакокковый</t>
  </si>
  <si>
    <t>фаг Сальмонеллезны</t>
  </si>
  <si>
    <t>фаг Синегнойный</t>
  </si>
  <si>
    <r>
      <t xml:space="preserve">Пластиковые флаконы с питательной средой и адсорбирующими полимерными гранулами для определения аэробной и факультативно анаэробной флоры в педиатрических образцах крови. Одноразовые флаконы BACT/ALERT PF Plus содержат 30 мл комплексной питательной среды и 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Times New Roman"/>
        <family val="1"/>
        <charset val="204"/>
      </rPr>
      <t>1,6 г адсорбирующих полимерных гранул.( в одной упаковке 100шт)</t>
    </r>
  </si>
  <si>
    <t>№410853 -Инкубационные флаконы BACT/ALERT PF Plus из комплекта Автоматический бактериологический анализатор культур крови и микобактерий BacT/Alert 3D Combo ( в одной упаковке 100штук)</t>
  </si>
  <si>
    <t>серологические пипетки  градуированная  2,0мл одоразовые стерильные индивидуольной упаковки.</t>
  </si>
  <si>
    <t>серологические пипетки с делением  2,0мл одоразовые стерильные индивидуольной упаковки.</t>
  </si>
  <si>
    <t>наор</t>
  </si>
  <si>
    <t>Стандарт мутности  по мак Фарланду ( каждый набор содержит по одному стандарту  Мак Фарланда 0,5, 1, 2, 3, 4 )</t>
  </si>
  <si>
    <t>Хромогенная среда для выделения и дифференциации патогенов мочевых путей. Основа 165г в упаковке для приготовления  5000мл среды. ( состав агар0,15г/л, пептон дрожевой экстракт-17,0г/л, хромогенная смесь 1,0г/л, хранение 15-30С, конечный РН-7,0+/-0,2</t>
  </si>
  <si>
    <t>Пастеровские пипетки из полиэтилена объем 1,0мл ,( в одной упаковке 500шт )</t>
  </si>
  <si>
    <t>1-002-с5-0 Наконечники 0,1-10 мкл в штативе прозрачные (в упаковке 10*96шт)</t>
  </si>
  <si>
    <t>1-002-с5-0 Наконечники 1-200 мкл в штативе желтые  (в упаковке 10*96шт)</t>
  </si>
  <si>
    <t>Стрептатест для диагностики B-гемолитического стрептококка группы А</t>
  </si>
  <si>
    <t xml:space="preserve"> 86.1569.001 Стерильные бактериологические  петли 10мл белый.в упаковке 1000. </t>
  </si>
  <si>
    <t xml:space="preserve"> 86.1562.001 Стерильные бактериологические  петли 1омл белый.в упаковке 1000. </t>
  </si>
  <si>
    <t xml:space="preserve"> 86.1562.001 Стерильные бактериологические  петли 1мл белый.в упаковке 1000. </t>
  </si>
  <si>
    <t xml:space="preserve"> 86.1567.001 Стерильные бактериологические  петли 1мл белый.в упаковке 1000. </t>
  </si>
  <si>
    <t xml:space="preserve"> 86.1569.001 Стерильный бактериологический  шпатель  синий.в упаковке 500. </t>
  </si>
  <si>
    <t xml:space="preserve"> 86.1569.005 Стерильный бактериологический  шпатель  синий.в упаковке 500. </t>
  </si>
  <si>
    <t xml:space="preserve">Стерилизатор микробиологических петель Stegler Si-35 / SMP-35 </t>
  </si>
  <si>
    <t xml:space="preserve"> Инфракрасный стерилизатор Stegler Si-35 / SMP-35 применяется для обеззараживания микробиологических игл, петель, пробирок, трубок диаметром не более 35 мм.
Максимальная температура в центре нагревателя — 825±50 ℃, при таком нагреве органический материал на очищаемых предметах эффективно сгорает. Рекомендуемое время стерилизации — 5-7 секунд. Предмет не должен касаться стенок нагревателя.
Нагреватель Si-35 / SMP-35 может работать непрерывно в течение рабочего дня, но каждые 3 часа рекомендуется на 30 минут понижать температуру внутри. Это позволит увеличить срок эксплуатации прибора.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</si>
  <si>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</si>
  <si>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                Марка резины 52-369/1
    Диаметр колпачка: 33,6±0,6 мм.
    Диаметр основания: 25,5±0,3 мм.
Высота: 14,5±1,0 мм.</t>
  </si>
  <si>
    <t>Питательная среда для выращивания микроорганизмов.Бордотелла агар КУА</t>
  </si>
  <si>
    <t>Среда Бордотелла агар( КУА)</t>
  </si>
  <si>
    <t>Приложение 1</t>
  </si>
  <si>
    <t>Цена за единицу, тенге</t>
  </si>
  <si>
    <t>Сумма выделенная для закупа, тенге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</si>
  <si>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</si>
  <si>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</si>
  <si>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 xml:space="preserve">Реагенты и расходный материал  для  БАК (Бактериологическая лаборатория) </t>
  </si>
  <si>
    <t xml:space="preserve">Набор реагентов для анализа спинномозговой жидкости </t>
  </si>
  <si>
    <t xml:space="preserve">Набор реагентов предназначен для определения цитоза, качественного и количественного определения общего белка и качественного определения глобулинов в спинномозговой жидкости в клинико-диагностических лабораториях.    СОСТАВ НАБОРА:
Реагент 1 - Реактив Самсона (кислота уксусная, 5,3 моль/л, фенол, 0,22 моль/л, фуксин основной, 2 г/л, спирт этиловый, 18 г/л) – 1 флакон (10 мл).
Реагент 2 - Фенол – 1 флакон (2,5 г).
Реагент 3 - Кислота сульфосалициловая 2-водная – п/э пакет (30 г).
Реагент 4 - Натрий сернокислый или натрий сернокислый 10-водный – п/э пакет (70 г или 160 г).
Реагент 5 - Калибровочный раствор общего белка,10 г/л – 1 флакон (5,0 мл).
Реагент 6 - Аммоний сернокислый – п/э пакет (85 г).
Набор рассчитан на анализ 200 проб спинномозговой жидкости.
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</si>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</sst>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75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6" fillId="0" borderId="0" xfId="1" applyFont="1" applyBorder="1" applyAlignment="1"/>
    <xf numFmtId="0" fontId="9" fillId="0" borderId="0" xfId="1" applyFont="1"/>
    <xf numFmtId="3" fontId="4" fillId="0" borderId="0" xfId="1" applyNumberFormat="1" applyFont="1"/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0" fillId="0" borderId="2" xfId="0" applyBorder="1"/>
    <xf numFmtId="0" fontId="3" fillId="3" borderId="2" xfId="1" applyFont="1" applyFill="1" applyBorder="1" applyAlignment="1">
      <alignment horizontal="left" vertical="top"/>
    </xf>
    <xf numFmtId="0" fontId="10" fillId="3" borderId="2" xfId="2" applyNumberFormat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4" fontId="3" fillId="3" borderId="2" xfId="1" applyNumberFormat="1" applyFont="1" applyFill="1" applyBorder="1" applyAlignment="1">
      <alignment horizontal="left" vertical="top"/>
    </xf>
    <xf numFmtId="3" fontId="3" fillId="3" borderId="2" xfId="1" applyNumberFormat="1" applyFont="1" applyFill="1" applyBorder="1" applyAlignment="1">
      <alignment horizontal="left" vertical="top"/>
    </xf>
    <xf numFmtId="0" fontId="3" fillId="3" borderId="0" xfId="1" applyFont="1" applyFill="1" applyAlignment="1">
      <alignment horizontal="left" vertical="top"/>
    </xf>
    <xf numFmtId="0" fontId="3" fillId="3" borderId="0" xfId="1" applyFont="1" applyFill="1" applyAlignment="1">
      <alignment horizontal="left"/>
    </xf>
    <xf numFmtId="0" fontId="3" fillId="3" borderId="2" xfId="2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4" fontId="10" fillId="3" borderId="2" xfId="1" applyNumberFormat="1" applyFont="1" applyFill="1" applyBorder="1" applyAlignment="1">
      <alignment horizontal="left" vertical="top"/>
    </xf>
    <xf numFmtId="3" fontId="10" fillId="3" borderId="2" xfId="1" applyNumberFormat="1" applyFont="1" applyFill="1" applyBorder="1" applyAlignment="1">
      <alignment horizontal="left" vertical="top"/>
    </xf>
    <xf numFmtId="0" fontId="3" fillId="3" borderId="0" xfId="1" applyFont="1" applyFill="1" applyBorder="1" applyAlignment="1">
      <alignment horizontal="left"/>
    </xf>
    <xf numFmtId="0" fontId="3" fillId="3" borderId="5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left" vertical="top"/>
    </xf>
    <xf numFmtId="0" fontId="3" fillId="3" borderId="5" xfId="1" applyFont="1" applyFill="1" applyBorder="1" applyAlignment="1">
      <alignment horizontal="left" vertical="top"/>
    </xf>
    <xf numFmtId="0" fontId="3" fillId="3" borderId="0" xfId="1" applyFont="1" applyFill="1" applyAlignment="1">
      <alignment horizontal="left" vertical="center"/>
    </xf>
    <xf numFmtId="0" fontId="10" fillId="3" borderId="2" xfId="1" applyFont="1" applyFill="1" applyBorder="1" applyAlignment="1">
      <alignment horizontal="left" vertical="top" wrapText="1"/>
    </xf>
    <xf numFmtId="0" fontId="3" fillId="3" borderId="6" xfId="1" applyFont="1" applyFill="1" applyBorder="1" applyAlignment="1">
      <alignment horizontal="left"/>
    </xf>
    <xf numFmtId="0" fontId="3" fillId="3" borderId="7" xfId="1" applyFont="1" applyFill="1" applyBorder="1" applyAlignment="1">
      <alignment horizontal="left"/>
    </xf>
    <xf numFmtId="0" fontId="3" fillId="3" borderId="4" xfId="1" applyFont="1" applyFill="1" applyBorder="1" applyAlignment="1">
      <alignment horizontal="left" vertical="top"/>
    </xf>
    <xf numFmtId="0" fontId="9" fillId="3" borderId="0" xfId="1" applyFont="1" applyFill="1" applyAlignment="1">
      <alignment horizontal="left"/>
    </xf>
    <xf numFmtId="0" fontId="10" fillId="0" borderId="2" xfId="2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3" fillId="3" borderId="8" xfId="1" applyFont="1" applyFill="1" applyBorder="1" applyAlignment="1">
      <alignment horizontal="left" vertical="top"/>
    </xf>
    <xf numFmtId="0" fontId="3" fillId="3" borderId="9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 vertical="top" wrapText="1"/>
    </xf>
    <xf numFmtId="0" fontId="10" fillId="3" borderId="8" xfId="2" applyNumberFormat="1" applyFont="1" applyFill="1" applyBorder="1" applyAlignment="1">
      <alignment horizontal="left" vertical="top" wrapText="1"/>
    </xf>
    <xf numFmtId="0" fontId="3" fillId="3" borderId="10" xfId="1" applyFont="1" applyFill="1" applyBorder="1" applyAlignment="1">
      <alignment horizontal="left" vertical="top" wrapText="1"/>
    </xf>
    <xf numFmtId="4" fontId="3" fillId="3" borderId="4" xfId="1" applyNumberFormat="1" applyFont="1" applyFill="1" applyBorder="1" applyAlignment="1">
      <alignment horizontal="left" vertical="top"/>
    </xf>
    <xf numFmtId="0" fontId="15" fillId="0" borderId="2" xfId="0" applyFont="1" applyBorder="1" applyAlignment="1">
      <alignment vertical="top" wrapText="1"/>
    </xf>
    <xf numFmtId="0" fontId="16" fillId="0" borderId="0" xfId="0" applyFont="1" applyAlignment="1">
      <alignment horizontal="left" vertical="center"/>
    </xf>
    <xf numFmtId="0" fontId="18" fillId="0" borderId="0" xfId="1" applyFont="1"/>
    <xf numFmtId="0" fontId="11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/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3"/>
  <sheetViews>
    <sheetView tabSelected="1" topLeftCell="A220" zoomScale="80" zoomScaleNormal="80" zoomScaleSheetLayoutView="70" workbookViewId="0">
      <selection activeCell="I224" sqref="I224"/>
    </sheetView>
  </sheetViews>
  <sheetFormatPr defaultColWidth="8.85546875" defaultRowHeight="18.75" x14ac:dyDescent="0.3"/>
  <cols>
    <col min="1" max="1" width="9.28515625" style="1" customWidth="1"/>
    <col min="2" max="2" width="57.42578125" style="1" customWidth="1"/>
    <col min="3" max="3" width="66.85546875" style="1" customWidth="1"/>
    <col min="4" max="4" width="11.7109375" style="1" bestFit="1" customWidth="1"/>
    <col min="5" max="5" width="16.42578125" style="1" customWidth="1"/>
    <col min="6" max="6" width="16.7109375" style="1" customWidth="1"/>
    <col min="7" max="7" width="17.140625" style="1" customWidth="1"/>
    <col min="8" max="16384" width="8.85546875" style="1"/>
  </cols>
  <sheetData>
    <row r="1" spans="1:8" x14ac:dyDescent="0.3">
      <c r="F1" s="7" t="s">
        <v>446</v>
      </c>
    </row>
    <row r="2" spans="1:8" ht="20.25" x14ac:dyDescent="0.3">
      <c r="A2" s="64" t="s">
        <v>451</v>
      </c>
      <c r="B2" s="64"/>
      <c r="C2" s="64"/>
      <c r="D2" s="64"/>
      <c r="E2" s="64"/>
      <c r="F2" s="64"/>
      <c r="G2" s="64"/>
    </row>
    <row r="3" spans="1:8" ht="19.5" x14ac:dyDescent="0.35">
      <c r="B3" s="22"/>
      <c r="C3" s="65"/>
      <c r="D3" s="65"/>
      <c r="E3" s="65"/>
      <c r="F3" s="65"/>
      <c r="G3" s="65"/>
    </row>
    <row r="4" spans="1:8" customFormat="1" ht="57" x14ac:dyDescent="0.25">
      <c r="A4" s="28" t="s">
        <v>3</v>
      </c>
      <c r="B4" s="25" t="s">
        <v>358</v>
      </c>
      <c r="C4" s="26" t="s">
        <v>359</v>
      </c>
      <c r="D4" s="25" t="s">
        <v>360</v>
      </c>
      <c r="E4" s="25" t="s">
        <v>361</v>
      </c>
      <c r="F4" s="26" t="s">
        <v>447</v>
      </c>
      <c r="G4" s="26" t="s">
        <v>448</v>
      </c>
      <c r="H4" s="27"/>
    </row>
    <row r="5" spans="1:8" s="34" customFormat="1" ht="32.25" customHeight="1" x14ac:dyDescent="0.25">
      <c r="A5" s="29">
        <v>1</v>
      </c>
      <c r="B5" s="30" t="s">
        <v>184</v>
      </c>
      <c r="C5" s="31" t="s">
        <v>231</v>
      </c>
      <c r="D5" s="29" t="s">
        <v>167</v>
      </c>
      <c r="E5" s="32">
        <v>3</v>
      </c>
      <c r="F5" s="33">
        <v>75000</v>
      </c>
      <c r="G5" s="33">
        <f>E5*F5</f>
        <v>225000</v>
      </c>
    </row>
    <row r="6" spans="1:8" s="34" customFormat="1" x14ac:dyDescent="0.25">
      <c r="A6" s="29">
        <v>2</v>
      </c>
      <c r="B6" s="30" t="s">
        <v>370</v>
      </c>
      <c r="C6" s="31" t="s">
        <v>371</v>
      </c>
      <c r="D6" s="29" t="s">
        <v>167</v>
      </c>
      <c r="E6" s="32">
        <v>2</v>
      </c>
      <c r="F6" s="33">
        <v>75000</v>
      </c>
      <c r="G6" s="33">
        <f t="shared" ref="G6:G69" si="0">E6*F6</f>
        <v>150000</v>
      </c>
    </row>
    <row r="7" spans="1:8" s="35" customFormat="1" ht="23.25" customHeight="1" x14ac:dyDescent="0.3">
      <c r="A7" s="29">
        <v>3</v>
      </c>
      <c r="B7" s="30" t="s">
        <v>185</v>
      </c>
      <c r="C7" s="31" t="s">
        <v>232</v>
      </c>
      <c r="D7" s="29" t="s">
        <v>167</v>
      </c>
      <c r="E7" s="32">
        <v>2</v>
      </c>
      <c r="F7" s="33">
        <v>75000</v>
      </c>
      <c r="G7" s="33">
        <f t="shared" si="0"/>
        <v>150000</v>
      </c>
    </row>
    <row r="8" spans="1:8" s="35" customFormat="1" x14ac:dyDescent="0.3">
      <c r="A8" s="29">
        <v>4</v>
      </c>
      <c r="B8" s="30" t="s">
        <v>186</v>
      </c>
      <c r="C8" s="31" t="s">
        <v>233</v>
      </c>
      <c r="D8" s="29" t="s">
        <v>167</v>
      </c>
      <c r="E8" s="32">
        <v>2</v>
      </c>
      <c r="F8" s="33">
        <v>75000</v>
      </c>
      <c r="G8" s="33">
        <f t="shared" si="0"/>
        <v>150000</v>
      </c>
    </row>
    <row r="9" spans="1:8" s="35" customFormat="1" x14ac:dyDescent="0.3">
      <c r="A9" s="29">
        <v>5</v>
      </c>
      <c r="B9" s="30" t="s">
        <v>240</v>
      </c>
      <c r="C9" s="31" t="s">
        <v>241</v>
      </c>
      <c r="D9" s="29" t="s">
        <v>167</v>
      </c>
      <c r="E9" s="32">
        <v>2</v>
      </c>
      <c r="F9" s="33">
        <v>75000</v>
      </c>
      <c r="G9" s="33">
        <f t="shared" si="0"/>
        <v>150000</v>
      </c>
    </row>
    <row r="10" spans="1:8" s="35" customFormat="1" ht="37.5" x14ac:dyDescent="0.3">
      <c r="A10" s="29">
        <v>6</v>
      </c>
      <c r="B10" s="30" t="s">
        <v>316</v>
      </c>
      <c r="C10" s="30" t="s">
        <v>317</v>
      </c>
      <c r="D10" s="29" t="s">
        <v>167</v>
      </c>
      <c r="E10" s="32">
        <v>2</v>
      </c>
      <c r="F10" s="33">
        <v>75000</v>
      </c>
      <c r="G10" s="33">
        <f t="shared" si="0"/>
        <v>150000</v>
      </c>
    </row>
    <row r="11" spans="1:8" s="35" customFormat="1" ht="37.5" x14ac:dyDescent="0.3">
      <c r="A11" s="29">
        <v>7</v>
      </c>
      <c r="B11" s="30" t="s">
        <v>315</v>
      </c>
      <c r="C11" s="30" t="s">
        <v>315</v>
      </c>
      <c r="D11" s="29" t="s">
        <v>167</v>
      </c>
      <c r="E11" s="32">
        <v>1</v>
      </c>
      <c r="F11" s="33">
        <v>75000</v>
      </c>
      <c r="G11" s="33">
        <f t="shared" si="0"/>
        <v>75000</v>
      </c>
    </row>
    <row r="12" spans="1:8" s="35" customFormat="1" ht="37.5" x14ac:dyDescent="0.3">
      <c r="A12" s="29">
        <v>8</v>
      </c>
      <c r="B12" s="30" t="s">
        <v>319</v>
      </c>
      <c r="C12" s="30" t="s">
        <v>320</v>
      </c>
      <c r="D12" s="29" t="s">
        <v>167</v>
      </c>
      <c r="E12" s="32">
        <v>1</v>
      </c>
      <c r="F12" s="33">
        <v>75000</v>
      </c>
      <c r="G12" s="33">
        <f t="shared" si="0"/>
        <v>75000</v>
      </c>
    </row>
    <row r="13" spans="1:8" s="35" customFormat="1" ht="37.5" x14ac:dyDescent="0.3">
      <c r="A13" s="29">
        <v>9</v>
      </c>
      <c r="B13" s="30" t="s">
        <v>318</v>
      </c>
      <c r="C13" s="30" t="s">
        <v>318</v>
      </c>
      <c r="D13" s="29" t="s">
        <v>167</v>
      </c>
      <c r="E13" s="32">
        <v>1</v>
      </c>
      <c r="F13" s="33">
        <v>75000</v>
      </c>
      <c r="G13" s="33">
        <f t="shared" si="0"/>
        <v>75000</v>
      </c>
    </row>
    <row r="14" spans="1:8" s="34" customFormat="1" x14ac:dyDescent="0.25">
      <c r="A14" s="29">
        <v>10</v>
      </c>
      <c r="B14" s="30" t="s">
        <v>309</v>
      </c>
      <c r="C14" s="31" t="s">
        <v>310</v>
      </c>
      <c r="D14" s="29" t="s">
        <v>167</v>
      </c>
      <c r="E14" s="32">
        <v>2</v>
      </c>
      <c r="F14" s="33">
        <v>75000</v>
      </c>
      <c r="G14" s="33">
        <f t="shared" si="0"/>
        <v>150000</v>
      </c>
    </row>
    <row r="15" spans="1:8" s="35" customFormat="1" ht="37.5" x14ac:dyDescent="0.3">
      <c r="A15" s="29">
        <v>11</v>
      </c>
      <c r="B15" s="30" t="s">
        <v>32</v>
      </c>
      <c r="C15" s="31" t="s">
        <v>33</v>
      </c>
      <c r="D15" s="29" t="s">
        <v>167</v>
      </c>
      <c r="E15" s="32">
        <v>5</v>
      </c>
      <c r="F15" s="33">
        <v>85000</v>
      </c>
      <c r="G15" s="33">
        <f t="shared" si="0"/>
        <v>425000</v>
      </c>
    </row>
    <row r="16" spans="1:8" s="35" customFormat="1" ht="48" customHeight="1" x14ac:dyDescent="0.3">
      <c r="A16" s="29">
        <v>12</v>
      </c>
      <c r="B16" s="30" t="s">
        <v>378</v>
      </c>
      <c r="C16" s="31" t="s">
        <v>379</v>
      </c>
      <c r="D16" s="29" t="s">
        <v>167</v>
      </c>
      <c r="E16" s="32">
        <v>2</v>
      </c>
      <c r="F16" s="33">
        <v>85000</v>
      </c>
      <c r="G16" s="33">
        <f t="shared" si="0"/>
        <v>170000</v>
      </c>
    </row>
    <row r="17" spans="1:7" s="35" customFormat="1" ht="37.5" x14ac:dyDescent="0.3">
      <c r="A17" s="29">
        <v>13</v>
      </c>
      <c r="B17" s="30" t="s">
        <v>299</v>
      </c>
      <c r="C17" s="31" t="s">
        <v>34</v>
      </c>
      <c r="D17" s="29" t="s">
        <v>167</v>
      </c>
      <c r="E17" s="32">
        <v>1</v>
      </c>
      <c r="F17" s="33">
        <v>85000</v>
      </c>
      <c r="G17" s="33">
        <f t="shared" si="0"/>
        <v>85000</v>
      </c>
    </row>
    <row r="18" spans="1:7" s="35" customFormat="1" ht="37.5" x14ac:dyDescent="0.3">
      <c r="A18" s="29">
        <v>14</v>
      </c>
      <c r="B18" s="30" t="s">
        <v>35</v>
      </c>
      <c r="C18" s="31" t="s">
        <v>36</v>
      </c>
      <c r="D18" s="29" t="s">
        <v>167</v>
      </c>
      <c r="E18" s="32">
        <v>1</v>
      </c>
      <c r="F18" s="33">
        <v>85000</v>
      </c>
      <c r="G18" s="33">
        <f t="shared" si="0"/>
        <v>85000</v>
      </c>
    </row>
    <row r="19" spans="1:7" s="35" customFormat="1" ht="37.5" x14ac:dyDescent="0.3">
      <c r="A19" s="29">
        <v>15</v>
      </c>
      <c r="B19" s="30" t="s">
        <v>37</v>
      </c>
      <c r="C19" s="31" t="s">
        <v>38</v>
      </c>
      <c r="D19" s="29" t="s">
        <v>167</v>
      </c>
      <c r="E19" s="32">
        <v>1</v>
      </c>
      <c r="F19" s="33">
        <v>85000</v>
      </c>
      <c r="G19" s="33">
        <f t="shared" si="0"/>
        <v>85000</v>
      </c>
    </row>
    <row r="20" spans="1:7" s="35" customFormat="1" ht="37.5" x14ac:dyDescent="0.3">
      <c r="A20" s="29">
        <v>16</v>
      </c>
      <c r="B20" s="30" t="s">
        <v>39</v>
      </c>
      <c r="C20" s="31" t="s">
        <v>40</v>
      </c>
      <c r="D20" s="29" t="s">
        <v>167</v>
      </c>
      <c r="E20" s="32">
        <v>2</v>
      </c>
      <c r="F20" s="33">
        <v>85000</v>
      </c>
      <c r="G20" s="33">
        <f t="shared" si="0"/>
        <v>170000</v>
      </c>
    </row>
    <row r="21" spans="1:7" s="35" customFormat="1" ht="37.5" x14ac:dyDescent="0.3">
      <c r="A21" s="29">
        <v>17</v>
      </c>
      <c r="B21" s="30" t="s">
        <v>41</v>
      </c>
      <c r="C21" s="31" t="s">
        <v>42</v>
      </c>
      <c r="D21" s="29" t="s">
        <v>167</v>
      </c>
      <c r="E21" s="32">
        <v>1</v>
      </c>
      <c r="F21" s="33">
        <v>85000</v>
      </c>
      <c r="G21" s="33">
        <f t="shared" si="0"/>
        <v>85000</v>
      </c>
    </row>
    <row r="22" spans="1:7" s="35" customFormat="1" ht="37.5" x14ac:dyDescent="0.3">
      <c r="A22" s="29">
        <v>18</v>
      </c>
      <c r="B22" s="30" t="s">
        <v>43</v>
      </c>
      <c r="C22" s="31" t="s">
        <v>44</v>
      </c>
      <c r="D22" s="29" t="s">
        <v>167</v>
      </c>
      <c r="E22" s="32">
        <v>1</v>
      </c>
      <c r="F22" s="33">
        <v>85000</v>
      </c>
      <c r="G22" s="33">
        <f t="shared" si="0"/>
        <v>85000</v>
      </c>
    </row>
    <row r="23" spans="1:7" s="35" customFormat="1" ht="37.5" x14ac:dyDescent="0.3">
      <c r="A23" s="29">
        <v>19</v>
      </c>
      <c r="B23" s="30" t="s">
        <v>45</v>
      </c>
      <c r="C23" s="31" t="s">
        <v>46</v>
      </c>
      <c r="D23" s="29" t="s">
        <v>167</v>
      </c>
      <c r="E23" s="32">
        <v>1</v>
      </c>
      <c r="F23" s="33">
        <v>85000</v>
      </c>
      <c r="G23" s="33">
        <f t="shared" si="0"/>
        <v>85000</v>
      </c>
    </row>
    <row r="24" spans="1:7" s="35" customFormat="1" ht="37.5" x14ac:dyDescent="0.3">
      <c r="A24" s="29">
        <v>20</v>
      </c>
      <c r="B24" s="30" t="s">
        <v>47</v>
      </c>
      <c r="C24" s="31" t="s">
        <v>48</v>
      </c>
      <c r="D24" s="29" t="s">
        <v>167</v>
      </c>
      <c r="E24" s="32">
        <v>1</v>
      </c>
      <c r="F24" s="33">
        <v>85000</v>
      </c>
      <c r="G24" s="33">
        <f t="shared" si="0"/>
        <v>85000</v>
      </c>
    </row>
    <row r="25" spans="1:7" s="35" customFormat="1" ht="37.5" x14ac:dyDescent="0.3">
      <c r="A25" s="29">
        <v>21</v>
      </c>
      <c r="B25" s="30" t="s">
        <v>49</v>
      </c>
      <c r="C25" s="31" t="s">
        <v>50</v>
      </c>
      <c r="D25" s="29" t="s">
        <v>167</v>
      </c>
      <c r="E25" s="32">
        <v>1</v>
      </c>
      <c r="F25" s="33">
        <v>85000</v>
      </c>
      <c r="G25" s="33">
        <f t="shared" si="0"/>
        <v>85000</v>
      </c>
    </row>
    <row r="26" spans="1:7" s="35" customFormat="1" ht="37.5" x14ac:dyDescent="0.3">
      <c r="A26" s="29">
        <v>22</v>
      </c>
      <c r="B26" s="30" t="s">
        <v>51</v>
      </c>
      <c r="C26" s="31" t="s">
        <v>52</v>
      </c>
      <c r="D26" s="29" t="s">
        <v>167</v>
      </c>
      <c r="E26" s="32">
        <v>1</v>
      </c>
      <c r="F26" s="33">
        <v>85000</v>
      </c>
      <c r="G26" s="33">
        <f t="shared" si="0"/>
        <v>85000</v>
      </c>
    </row>
    <row r="27" spans="1:7" s="35" customFormat="1" ht="37.5" x14ac:dyDescent="0.3">
      <c r="A27" s="29">
        <v>23</v>
      </c>
      <c r="B27" s="30" t="s">
        <v>53</v>
      </c>
      <c r="C27" s="31" t="s">
        <v>54</v>
      </c>
      <c r="D27" s="29" t="s">
        <v>167</v>
      </c>
      <c r="E27" s="32">
        <v>1</v>
      </c>
      <c r="F27" s="33">
        <v>85000</v>
      </c>
      <c r="G27" s="33">
        <f t="shared" si="0"/>
        <v>85000</v>
      </c>
    </row>
    <row r="28" spans="1:7" s="35" customFormat="1" ht="37.5" x14ac:dyDescent="0.3">
      <c r="A28" s="29">
        <v>24</v>
      </c>
      <c r="B28" s="30" t="s">
        <v>55</v>
      </c>
      <c r="C28" s="31" t="s">
        <v>56</v>
      </c>
      <c r="D28" s="29" t="s">
        <v>167</v>
      </c>
      <c r="E28" s="32">
        <v>1</v>
      </c>
      <c r="F28" s="33">
        <v>85000</v>
      </c>
      <c r="G28" s="33">
        <f t="shared" si="0"/>
        <v>85000</v>
      </c>
    </row>
    <row r="29" spans="1:7" s="35" customFormat="1" ht="37.5" x14ac:dyDescent="0.3">
      <c r="A29" s="29">
        <v>25</v>
      </c>
      <c r="B29" s="30" t="s">
        <v>415</v>
      </c>
      <c r="C29" s="31" t="s">
        <v>416</v>
      </c>
      <c r="D29" s="29" t="s">
        <v>167</v>
      </c>
      <c r="E29" s="32">
        <v>1</v>
      </c>
      <c r="F29" s="33">
        <v>85000</v>
      </c>
      <c r="G29" s="33">
        <f t="shared" si="0"/>
        <v>85000</v>
      </c>
    </row>
    <row r="30" spans="1:7" s="35" customFormat="1" ht="42" customHeight="1" x14ac:dyDescent="0.3">
      <c r="A30" s="29">
        <v>26</v>
      </c>
      <c r="B30" s="36" t="s">
        <v>307</v>
      </c>
      <c r="C30" s="31" t="s">
        <v>308</v>
      </c>
      <c r="D30" s="29" t="s">
        <v>167</v>
      </c>
      <c r="E30" s="32">
        <v>2</v>
      </c>
      <c r="F30" s="33">
        <v>75000</v>
      </c>
      <c r="G30" s="33">
        <f t="shared" si="0"/>
        <v>150000</v>
      </c>
    </row>
    <row r="31" spans="1:7" s="35" customFormat="1" ht="45" customHeight="1" x14ac:dyDescent="0.3">
      <c r="A31" s="29">
        <v>27</v>
      </c>
      <c r="B31" s="30" t="s">
        <v>302</v>
      </c>
      <c r="C31" s="31" t="s">
        <v>203</v>
      </c>
      <c r="D31" s="29" t="s">
        <v>167</v>
      </c>
      <c r="E31" s="32">
        <v>3</v>
      </c>
      <c r="F31" s="33">
        <v>115000</v>
      </c>
      <c r="G31" s="33">
        <f t="shared" si="0"/>
        <v>345000</v>
      </c>
    </row>
    <row r="32" spans="1:7" s="35" customFormat="1" ht="46.5" customHeight="1" x14ac:dyDescent="0.3">
      <c r="A32" s="29">
        <v>28</v>
      </c>
      <c r="B32" s="30" t="s">
        <v>303</v>
      </c>
      <c r="C32" s="31" t="s">
        <v>204</v>
      </c>
      <c r="D32" s="29" t="s">
        <v>167</v>
      </c>
      <c r="E32" s="32">
        <v>10</v>
      </c>
      <c r="F32" s="33">
        <v>115000</v>
      </c>
      <c r="G32" s="33">
        <f t="shared" si="0"/>
        <v>1150000</v>
      </c>
    </row>
    <row r="33" spans="1:7" s="35" customFormat="1" ht="53.25" customHeight="1" x14ac:dyDescent="0.3">
      <c r="A33" s="29">
        <v>29</v>
      </c>
      <c r="B33" s="30" t="s">
        <v>304</v>
      </c>
      <c r="C33" s="31" t="s">
        <v>235</v>
      </c>
      <c r="D33" s="29" t="s">
        <v>167</v>
      </c>
      <c r="E33" s="32">
        <v>10</v>
      </c>
      <c r="F33" s="33">
        <v>75000</v>
      </c>
      <c r="G33" s="33">
        <f t="shared" si="0"/>
        <v>750000</v>
      </c>
    </row>
    <row r="34" spans="1:7" s="35" customFormat="1" ht="54.75" customHeight="1" x14ac:dyDescent="0.3">
      <c r="A34" s="29">
        <v>30</v>
      </c>
      <c r="B34" s="30" t="s">
        <v>311</v>
      </c>
      <c r="C34" s="31" t="s">
        <v>312</v>
      </c>
      <c r="D34" s="29" t="s">
        <v>167</v>
      </c>
      <c r="E34" s="32">
        <v>2</v>
      </c>
      <c r="F34" s="33">
        <v>75000</v>
      </c>
      <c r="G34" s="33">
        <f t="shared" si="0"/>
        <v>150000</v>
      </c>
    </row>
    <row r="35" spans="1:7" s="35" customFormat="1" ht="54.75" customHeight="1" x14ac:dyDescent="0.3">
      <c r="A35" s="29">
        <v>31</v>
      </c>
      <c r="B35" s="30" t="s">
        <v>57</v>
      </c>
      <c r="C35" s="31" t="s">
        <v>205</v>
      </c>
      <c r="D35" s="29" t="s">
        <v>167</v>
      </c>
      <c r="E35" s="32">
        <v>2</v>
      </c>
      <c r="F35" s="33">
        <v>75000</v>
      </c>
      <c r="G35" s="33">
        <f t="shared" si="0"/>
        <v>150000</v>
      </c>
    </row>
    <row r="36" spans="1:7" s="35" customFormat="1" ht="41.25" customHeight="1" x14ac:dyDescent="0.3">
      <c r="A36" s="29">
        <v>32</v>
      </c>
      <c r="B36" s="30" t="s">
        <v>58</v>
      </c>
      <c r="C36" s="31" t="s">
        <v>206</v>
      </c>
      <c r="D36" s="29" t="s">
        <v>167</v>
      </c>
      <c r="E36" s="32">
        <v>2</v>
      </c>
      <c r="F36" s="33">
        <v>75000</v>
      </c>
      <c r="G36" s="33">
        <f t="shared" si="0"/>
        <v>150000</v>
      </c>
    </row>
    <row r="37" spans="1:7" s="35" customFormat="1" ht="39.75" customHeight="1" x14ac:dyDescent="0.3">
      <c r="A37" s="29">
        <v>33</v>
      </c>
      <c r="B37" s="30" t="s">
        <v>59</v>
      </c>
      <c r="C37" s="31" t="s">
        <v>207</v>
      </c>
      <c r="D37" s="29" t="s">
        <v>167</v>
      </c>
      <c r="E37" s="32">
        <v>2</v>
      </c>
      <c r="F37" s="33">
        <v>75000</v>
      </c>
      <c r="G37" s="33">
        <f t="shared" si="0"/>
        <v>150000</v>
      </c>
    </row>
    <row r="38" spans="1:7" s="35" customFormat="1" ht="49.5" customHeight="1" x14ac:dyDescent="0.3">
      <c r="A38" s="29">
        <v>34</v>
      </c>
      <c r="B38" s="30" t="s">
        <v>60</v>
      </c>
      <c r="C38" s="31" t="s">
        <v>208</v>
      </c>
      <c r="D38" s="29" t="s">
        <v>167</v>
      </c>
      <c r="E38" s="32">
        <v>2</v>
      </c>
      <c r="F38" s="33">
        <v>75000</v>
      </c>
      <c r="G38" s="33">
        <f t="shared" si="0"/>
        <v>150000</v>
      </c>
    </row>
    <row r="39" spans="1:7" s="35" customFormat="1" ht="29.25" customHeight="1" x14ac:dyDescent="0.3">
      <c r="A39" s="29">
        <v>35</v>
      </c>
      <c r="B39" s="30" t="s">
        <v>61</v>
      </c>
      <c r="C39" s="31" t="s">
        <v>209</v>
      </c>
      <c r="D39" s="29" t="s">
        <v>167</v>
      </c>
      <c r="E39" s="32">
        <v>2</v>
      </c>
      <c r="F39" s="33">
        <v>75000</v>
      </c>
      <c r="G39" s="33">
        <f t="shared" si="0"/>
        <v>150000</v>
      </c>
    </row>
    <row r="40" spans="1:7" s="35" customFormat="1" ht="37.5" x14ac:dyDescent="0.3">
      <c r="A40" s="29">
        <v>36</v>
      </c>
      <c r="B40" s="30" t="s">
        <v>237</v>
      </c>
      <c r="C40" s="31" t="s">
        <v>236</v>
      </c>
      <c r="D40" s="29" t="s">
        <v>167</v>
      </c>
      <c r="E40" s="32">
        <v>2</v>
      </c>
      <c r="F40" s="33">
        <v>75000</v>
      </c>
      <c r="G40" s="33">
        <f t="shared" si="0"/>
        <v>150000</v>
      </c>
    </row>
    <row r="41" spans="1:7" s="35" customFormat="1" ht="37.5" x14ac:dyDescent="0.3">
      <c r="A41" s="29">
        <v>37</v>
      </c>
      <c r="B41" s="30" t="s">
        <v>313</v>
      </c>
      <c r="C41" s="31" t="s">
        <v>314</v>
      </c>
      <c r="D41" s="29" t="s">
        <v>167</v>
      </c>
      <c r="E41" s="32">
        <v>1</v>
      </c>
      <c r="F41" s="33">
        <v>75000</v>
      </c>
      <c r="G41" s="33">
        <f t="shared" si="0"/>
        <v>75000</v>
      </c>
    </row>
    <row r="42" spans="1:7" s="35" customFormat="1" ht="37.5" x14ac:dyDescent="0.3">
      <c r="A42" s="29">
        <v>38</v>
      </c>
      <c r="B42" s="30" t="s">
        <v>239</v>
      </c>
      <c r="C42" s="31" t="s">
        <v>238</v>
      </c>
      <c r="D42" s="29" t="s">
        <v>167</v>
      </c>
      <c r="E42" s="32">
        <v>1</v>
      </c>
      <c r="F42" s="33">
        <v>75000</v>
      </c>
      <c r="G42" s="33">
        <f t="shared" si="0"/>
        <v>75000</v>
      </c>
    </row>
    <row r="43" spans="1:7" s="35" customFormat="1" ht="37.5" x14ac:dyDescent="0.3">
      <c r="A43" s="29">
        <v>39</v>
      </c>
      <c r="B43" s="30" t="s">
        <v>62</v>
      </c>
      <c r="C43" s="31" t="s">
        <v>210</v>
      </c>
      <c r="D43" s="29" t="s">
        <v>167</v>
      </c>
      <c r="E43" s="32">
        <v>2</v>
      </c>
      <c r="F43" s="33">
        <v>85000</v>
      </c>
      <c r="G43" s="33">
        <f t="shared" si="0"/>
        <v>170000</v>
      </c>
    </row>
    <row r="44" spans="1:7" s="35" customFormat="1" ht="45.75" customHeight="1" x14ac:dyDescent="0.3">
      <c r="A44" s="29">
        <v>40</v>
      </c>
      <c r="B44" s="30" t="s">
        <v>63</v>
      </c>
      <c r="C44" s="31" t="s">
        <v>64</v>
      </c>
      <c r="D44" s="29" t="s">
        <v>167</v>
      </c>
      <c r="E44" s="32">
        <v>3</v>
      </c>
      <c r="F44" s="33">
        <v>85000</v>
      </c>
      <c r="G44" s="33">
        <f t="shared" si="0"/>
        <v>255000</v>
      </c>
    </row>
    <row r="45" spans="1:7" s="35" customFormat="1" ht="37.5" x14ac:dyDescent="0.3">
      <c r="A45" s="29">
        <v>41</v>
      </c>
      <c r="B45" s="30" t="s">
        <v>65</v>
      </c>
      <c r="C45" s="31" t="s">
        <v>66</v>
      </c>
      <c r="D45" s="29" t="s">
        <v>167</v>
      </c>
      <c r="E45" s="32">
        <v>3</v>
      </c>
      <c r="F45" s="33">
        <v>85000</v>
      </c>
      <c r="G45" s="33">
        <f t="shared" si="0"/>
        <v>255000</v>
      </c>
    </row>
    <row r="46" spans="1:7" s="35" customFormat="1" ht="37.5" x14ac:dyDescent="0.3">
      <c r="A46" s="29">
        <v>42</v>
      </c>
      <c r="B46" s="30" t="s">
        <v>67</v>
      </c>
      <c r="C46" s="31" t="s">
        <v>68</v>
      </c>
      <c r="D46" s="29" t="s">
        <v>167</v>
      </c>
      <c r="E46" s="32">
        <v>3</v>
      </c>
      <c r="F46" s="33">
        <v>85000</v>
      </c>
      <c r="G46" s="33">
        <f t="shared" si="0"/>
        <v>255000</v>
      </c>
    </row>
    <row r="47" spans="1:7" s="35" customFormat="1" ht="37.5" x14ac:dyDescent="0.3">
      <c r="A47" s="29">
        <v>43</v>
      </c>
      <c r="B47" s="30" t="s">
        <v>69</v>
      </c>
      <c r="C47" s="31" t="s">
        <v>70</v>
      </c>
      <c r="D47" s="29" t="s">
        <v>167</v>
      </c>
      <c r="E47" s="32">
        <v>3</v>
      </c>
      <c r="F47" s="33">
        <v>85000</v>
      </c>
      <c r="G47" s="33">
        <f t="shared" si="0"/>
        <v>255000</v>
      </c>
    </row>
    <row r="48" spans="1:7" s="35" customFormat="1" ht="37.5" x14ac:dyDescent="0.3">
      <c r="A48" s="29">
        <v>44</v>
      </c>
      <c r="B48" s="30" t="s">
        <v>305</v>
      </c>
      <c r="C48" s="31" t="s">
        <v>71</v>
      </c>
      <c r="D48" s="29" t="s">
        <v>167</v>
      </c>
      <c r="E48" s="32">
        <v>2</v>
      </c>
      <c r="F48" s="33">
        <v>85000</v>
      </c>
      <c r="G48" s="33">
        <f t="shared" si="0"/>
        <v>170000</v>
      </c>
    </row>
    <row r="49" spans="1:7" s="35" customFormat="1" ht="37.5" x14ac:dyDescent="0.3">
      <c r="A49" s="29">
        <v>45</v>
      </c>
      <c r="B49" s="30" t="s">
        <v>72</v>
      </c>
      <c r="C49" s="31" t="s">
        <v>73</v>
      </c>
      <c r="D49" s="29" t="s">
        <v>167</v>
      </c>
      <c r="E49" s="32">
        <v>2</v>
      </c>
      <c r="F49" s="33">
        <v>85000</v>
      </c>
      <c r="G49" s="33">
        <f t="shared" si="0"/>
        <v>170000</v>
      </c>
    </row>
    <row r="50" spans="1:7" s="35" customFormat="1" ht="38.25" customHeight="1" x14ac:dyDescent="0.3">
      <c r="A50" s="29">
        <v>46</v>
      </c>
      <c r="B50" s="30" t="s">
        <v>74</v>
      </c>
      <c r="C50" s="31" t="s">
        <v>75</v>
      </c>
      <c r="D50" s="29" t="s">
        <v>167</v>
      </c>
      <c r="E50" s="32">
        <v>2</v>
      </c>
      <c r="F50" s="33">
        <v>85000</v>
      </c>
      <c r="G50" s="33">
        <f t="shared" si="0"/>
        <v>170000</v>
      </c>
    </row>
    <row r="51" spans="1:7" s="35" customFormat="1" ht="54" customHeight="1" x14ac:dyDescent="0.3">
      <c r="A51" s="29">
        <v>47</v>
      </c>
      <c r="B51" s="30" t="s">
        <v>376</v>
      </c>
      <c r="C51" s="31" t="s">
        <v>211</v>
      </c>
      <c r="D51" s="29" t="s">
        <v>167</v>
      </c>
      <c r="E51" s="32">
        <v>1</v>
      </c>
      <c r="F51" s="33">
        <v>75000</v>
      </c>
      <c r="G51" s="33">
        <f t="shared" si="0"/>
        <v>75000</v>
      </c>
    </row>
    <row r="52" spans="1:7" s="35" customFormat="1" ht="37.5" x14ac:dyDescent="0.3">
      <c r="A52" s="29">
        <v>48</v>
      </c>
      <c r="B52" s="30" t="s">
        <v>194</v>
      </c>
      <c r="C52" s="31" t="s">
        <v>168</v>
      </c>
      <c r="D52" s="29" t="s">
        <v>167</v>
      </c>
      <c r="E52" s="32">
        <v>3</v>
      </c>
      <c r="F52" s="33">
        <v>75000</v>
      </c>
      <c r="G52" s="33">
        <f t="shared" si="0"/>
        <v>225000</v>
      </c>
    </row>
    <row r="53" spans="1:7" s="35" customFormat="1" ht="37.5" x14ac:dyDescent="0.3">
      <c r="A53" s="29">
        <v>49</v>
      </c>
      <c r="B53" s="30" t="s">
        <v>193</v>
      </c>
      <c r="C53" s="31" t="s">
        <v>169</v>
      </c>
      <c r="D53" s="29" t="s">
        <v>167</v>
      </c>
      <c r="E53" s="32">
        <v>3</v>
      </c>
      <c r="F53" s="33">
        <v>75000</v>
      </c>
      <c r="G53" s="33">
        <f t="shared" si="0"/>
        <v>225000</v>
      </c>
    </row>
    <row r="54" spans="1:7" s="35" customFormat="1" ht="37.5" x14ac:dyDescent="0.3">
      <c r="A54" s="29">
        <v>50</v>
      </c>
      <c r="B54" s="30" t="s">
        <v>306</v>
      </c>
      <c r="C54" s="31" t="s">
        <v>213</v>
      </c>
      <c r="D54" s="29" t="s">
        <v>167</v>
      </c>
      <c r="E54" s="32">
        <v>5</v>
      </c>
      <c r="F54" s="33">
        <v>75000</v>
      </c>
      <c r="G54" s="33">
        <f t="shared" si="0"/>
        <v>375000</v>
      </c>
    </row>
    <row r="55" spans="1:7" s="35" customFormat="1" ht="37.5" x14ac:dyDescent="0.3">
      <c r="A55" s="29">
        <v>51</v>
      </c>
      <c r="B55" s="30" t="s">
        <v>192</v>
      </c>
      <c r="C55" s="31" t="s">
        <v>76</v>
      </c>
      <c r="D55" s="29" t="s">
        <v>167</v>
      </c>
      <c r="E55" s="32">
        <v>2</v>
      </c>
      <c r="F55" s="33">
        <v>75000</v>
      </c>
      <c r="G55" s="33">
        <f t="shared" si="0"/>
        <v>150000</v>
      </c>
    </row>
    <row r="56" spans="1:7" s="35" customFormat="1" ht="37.5" x14ac:dyDescent="0.3">
      <c r="A56" s="29">
        <v>52</v>
      </c>
      <c r="B56" s="30" t="s">
        <v>191</v>
      </c>
      <c r="C56" s="31" t="s">
        <v>171</v>
      </c>
      <c r="D56" s="29" t="s">
        <v>167</v>
      </c>
      <c r="E56" s="32">
        <v>3</v>
      </c>
      <c r="F56" s="33">
        <v>75000</v>
      </c>
      <c r="G56" s="33">
        <f t="shared" si="0"/>
        <v>225000</v>
      </c>
    </row>
    <row r="57" spans="1:7" s="35" customFormat="1" ht="37.5" x14ac:dyDescent="0.3">
      <c r="A57" s="29">
        <v>53</v>
      </c>
      <c r="B57" s="30" t="s">
        <v>190</v>
      </c>
      <c r="C57" s="31" t="s">
        <v>170</v>
      </c>
      <c r="D57" s="29" t="s">
        <v>167</v>
      </c>
      <c r="E57" s="32">
        <v>3</v>
      </c>
      <c r="F57" s="33">
        <v>75000</v>
      </c>
      <c r="G57" s="33">
        <f t="shared" si="0"/>
        <v>225000</v>
      </c>
    </row>
    <row r="58" spans="1:7" s="35" customFormat="1" ht="36.75" customHeight="1" x14ac:dyDescent="0.3">
      <c r="A58" s="29">
        <v>54</v>
      </c>
      <c r="B58" s="30" t="s">
        <v>301</v>
      </c>
      <c r="C58" s="31" t="s">
        <v>300</v>
      </c>
      <c r="D58" s="29" t="s">
        <v>167</v>
      </c>
      <c r="E58" s="32">
        <v>3</v>
      </c>
      <c r="F58" s="33">
        <v>75000</v>
      </c>
      <c r="G58" s="33">
        <f t="shared" si="0"/>
        <v>225000</v>
      </c>
    </row>
    <row r="59" spans="1:7" s="35" customFormat="1" ht="37.5" x14ac:dyDescent="0.3">
      <c r="A59" s="29">
        <v>55</v>
      </c>
      <c r="B59" s="30" t="s">
        <v>189</v>
      </c>
      <c r="C59" s="31" t="s">
        <v>78</v>
      </c>
      <c r="D59" s="29" t="s">
        <v>167</v>
      </c>
      <c r="E59" s="32">
        <v>1</v>
      </c>
      <c r="F59" s="33">
        <v>75000</v>
      </c>
      <c r="G59" s="33">
        <f t="shared" si="0"/>
        <v>75000</v>
      </c>
    </row>
    <row r="60" spans="1:7" s="35" customFormat="1" ht="31.5" customHeight="1" x14ac:dyDescent="0.3">
      <c r="A60" s="29">
        <v>56</v>
      </c>
      <c r="B60" s="30" t="s">
        <v>188</v>
      </c>
      <c r="C60" s="31" t="s">
        <v>212</v>
      </c>
      <c r="D60" s="29" t="s">
        <v>167</v>
      </c>
      <c r="E60" s="32">
        <v>10</v>
      </c>
      <c r="F60" s="33">
        <v>75000</v>
      </c>
      <c r="G60" s="33">
        <f t="shared" si="0"/>
        <v>750000</v>
      </c>
    </row>
    <row r="61" spans="1:7" s="35" customFormat="1" ht="37.5" x14ac:dyDescent="0.3">
      <c r="A61" s="29">
        <v>57</v>
      </c>
      <c r="B61" s="30" t="s">
        <v>219</v>
      </c>
      <c r="C61" s="31" t="s">
        <v>215</v>
      </c>
      <c r="D61" s="29" t="s">
        <v>167</v>
      </c>
      <c r="E61" s="32">
        <v>5</v>
      </c>
      <c r="F61" s="33">
        <v>75000</v>
      </c>
      <c r="G61" s="33">
        <f t="shared" si="0"/>
        <v>375000</v>
      </c>
    </row>
    <row r="62" spans="1:7" s="35" customFormat="1" ht="37.5" x14ac:dyDescent="0.3">
      <c r="A62" s="29">
        <v>58</v>
      </c>
      <c r="B62" s="30" t="s">
        <v>220</v>
      </c>
      <c r="C62" s="31" t="s">
        <v>214</v>
      </c>
      <c r="D62" s="29" t="s">
        <v>167</v>
      </c>
      <c r="E62" s="32">
        <v>1</v>
      </c>
      <c r="F62" s="33">
        <v>75000</v>
      </c>
      <c r="G62" s="33">
        <f t="shared" si="0"/>
        <v>75000</v>
      </c>
    </row>
    <row r="63" spans="1:7" s="35" customFormat="1" ht="37.5" x14ac:dyDescent="0.3">
      <c r="A63" s="29">
        <v>59</v>
      </c>
      <c r="B63" s="30" t="s">
        <v>187</v>
      </c>
      <c r="C63" s="31" t="s">
        <v>77</v>
      </c>
      <c r="D63" s="29" t="s">
        <v>167</v>
      </c>
      <c r="E63" s="32">
        <v>1</v>
      </c>
      <c r="F63" s="33">
        <v>75000</v>
      </c>
      <c r="G63" s="33">
        <f t="shared" si="0"/>
        <v>75000</v>
      </c>
    </row>
    <row r="64" spans="1:7" s="35" customFormat="1" ht="37.5" x14ac:dyDescent="0.3">
      <c r="A64" s="29">
        <v>60</v>
      </c>
      <c r="B64" s="30" t="s">
        <v>372</v>
      </c>
      <c r="C64" s="31" t="s">
        <v>409</v>
      </c>
      <c r="D64" s="29" t="s">
        <v>167</v>
      </c>
      <c r="E64" s="32">
        <v>3</v>
      </c>
      <c r="F64" s="33">
        <v>75000</v>
      </c>
      <c r="G64" s="33">
        <f t="shared" si="0"/>
        <v>225000</v>
      </c>
    </row>
    <row r="65" spans="1:7" s="35" customFormat="1" ht="37.5" x14ac:dyDescent="0.3">
      <c r="A65" s="29">
        <v>61</v>
      </c>
      <c r="B65" s="37" t="s">
        <v>373</v>
      </c>
      <c r="C65" s="31" t="s">
        <v>377</v>
      </c>
      <c r="D65" s="29" t="s">
        <v>167</v>
      </c>
      <c r="E65" s="32">
        <v>2</v>
      </c>
      <c r="F65" s="33">
        <v>75000</v>
      </c>
      <c r="G65" s="33">
        <f t="shared" si="0"/>
        <v>150000</v>
      </c>
    </row>
    <row r="66" spans="1:7" s="35" customFormat="1" ht="37.5" x14ac:dyDescent="0.3">
      <c r="A66" s="29">
        <v>62</v>
      </c>
      <c r="B66" s="37" t="s">
        <v>374</v>
      </c>
      <c r="C66" s="31" t="s">
        <v>410</v>
      </c>
      <c r="D66" s="29" t="s">
        <v>167</v>
      </c>
      <c r="E66" s="32">
        <v>3</v>
      </c>
      <c r="F66" s="33">
        <v>75000</v>
      </c>
      <c r="G66" s="33">
        <f t="shared" si="0"/>
        <v>225000</v>
      </c>
    </row>
    <row r="67" spans="1:7" s="35" customFormat="1" ht="37.5" x14ac:dyDescent="0.3">
      <c r="A67" s="29">
        <v>63</v>
      </c>
      <c r="B67" s="37" t="s">
        <v>228</v>
      </c>
      <c r="C67" s="31" t="s">
        <v>229</v>
      </c>
      <c r="D67" s="29" t="s">
        <v>167</v>
      </c>
      <c r="E67" s="32">
        <v>3</v>
      </c>
      <c r="F67" s="33">
        <v>75000</v>
      </c>
      <c r="G67" s="33">
        <f t="shared" si="0"/>
        <v>225000</v>
      </c>
    </row>
    <row r="68" spans="1:7" s="35" customFormat="1" ht="41.25" customHeight="1" x14ac:dyDescent="0.3">
      <c r="A68" s="29">
        <v>66</v>
      </c>
      <c r="B68" s="37" t="s">
        <v>375</v>
      </c>
      <c r="C68" s="31" t="s">
        <v>234</v>
      </c>
      <c r="D68" s="29" t="s">
        <v>167</v>
      </c>
      <c r="E68" s="32">
        <v>1</v>
      </c>
      <c r="F68" s="33">
        <v>75000</v>
      </c>
      <c r="G68" s="33">
        <f t="shared" si="0"/>
        <v>75000</v>
      </c>
    </row>
    <row r="69" spans="1:7" s="35" customFormat="1" ht="37.5" x14ac:dyDescent="0.3">
      <c r="A69" s="29">
        <v>67</v>
      </c>
      <c r="B69" s="30" t="s">
        <v>79</v>
      </c>
      <c r="C69" s="31" t="s">
        <v>80</v>
      </c>
      <c r="D69" s="29" t="s">
        <v>31</v>
      </c>
      <c r="E69" s="32">
        <v>1</v>
      </c>
      <c r="F69" s="33">
        <v>85600</v>
      </c>
      <c r="G69" s="33">
        <f t="shared" si="0"/>
        <v>85600</v>
      </c>
    </row>
    <row r="70" spans="1:7" s="35" customFormat="1" ht="37.5" x14ac:dyDescent="0.3">
      <c r="A70" s="29">
        <v>68</v>
      </c>
      <c r="B70" s="30" t="s">
        <v>81</v>
      </c>
      <c r="C70" s="31" t="s">
        <v>82</v>
      </c>
      <c r="D70" s="29" t="s">
        <v>31</v>
      </c>
      <c r="E70" s="32">
        <v>1</v>
      </c>
      <c r="F70" s="33">
        <v>85600</v>
      </c>
      <c r="G70" s="33">
        <f t="shared" ref="G70:G131" si="1">E70*F70</f>
        <v>85600</v>
      </c>
    </row>
    <row r="71" spans="1:7" s="35" customFormat="1" ht="37.5" x14ac:dyDescent="0.3">
      <c r="A71" s="29">
        <v>69</v>
      </c>
      <c r="B71" s="30" t="s">
        <v>195</v>
      </c>
      <c r="C71" s="31" t="s">
        <v>83</v>
      </c>
      <c r="D71" s="29" t="s">
        <v>31</v>
      </c>
      <c r="E71" s="32">
        <v>1</v>
      </c>
      <c r="F71" s="33">
        <v>75000</v>
      </c>
      <c r="G71" s="33">
        <f t="shared" si="1"/>
        <v>75000</v>
      </c>
    </row>
    <row r="72" spans="1:7" s="35" customFormat="1" ht="37.5" x14ac:dyDescent="0.3">
      <c r="A72" s="29">
        <v>70</v>
      </c>
      <c r="B72" s="30" t="s">
        <v>196</v>
      </c>
      <c r="C72" s="31" t="s">
        <v>84</v>
      </c>
      <c r="D72" s="29" t="s">
        <v>31</v>
      </c>
      <c r="E72" s="32">
        <v>5</v>
      </c>
      <c r="F72" s="33">
        <v>85000</v>
      </c>
      <c r="G72" s="33">
        <f t="shared" si="1"/>
        <v>425000</v>
      </c>
    </row>
    <row r="73" spans="1:7" s="35" customFormat="1" ht="37.5" x14ac:dyDescent="0.3">
      <c r="A73" s="29">
        <v>71</v>
      </c>
      <c r="B73" s="30" t="s">
        <v>197</v>
      </c>
      <c r="C73" s="31" t="s">
        <v>85</v>
      </c>
      <c r="D73" s="29" t="s">
        <v>31</v>
      </c>
      <c r="E73" s="32">
        <v>5</v>
      </c>
      <c r="F73" s="33">
        <v>85000</v>
      </c>
      <c r="G73" s="33">
        <f t="shared" si="1"/>
        <v>425000</v>
      </c>
    </row>
    <row r="74" spans="1:7" s="35" customFormat="1" ht="37.5" x14ac:dyDescent="0.3">
      <c r="A74" s="29">
        <v>72</v>
      </c>
      <c r="B74" s="30" t="s">
        <v>86</v>
      </c>
      <c r="C74" s="31" t="s">
        <v>87</v>
      </c>
      <c r="D74" s="29" t="s">
        <v>31</v>
      </c>
      <c r="E74" s="32">
        <v>5</v>
      </c>
      <c r="F74" s="33">
        <v>85000</v>
      </c>
      <c r="G74" s="33">
        <f t="shared" si="1"/>
        <v>425000</v>
      </c>
    </row>
    <row r="75" spans="1:7" s="35" customFormat="1" ht="37.5" x14ac:dyDescent="0.3">
      <c r="A75" s="29">
        <v>73</v>
      </c>
      <c r="B75" s="30" t="s">
        <v>88</v>
      </c>
      <c r="C75" s="31" t="s">
        <v>89</v>
      </c>
      <c r="D75" s="29" t="s">
        <v>31</v>
      </c>
      <c r="E75" s="32">
        <v>5</v>
      </c>
      <c r="F75" s="33">
        <v>125000</v>
      </c>
      <c r="G75" s="33">
        <f t="shared" si="1"/>
        <v>625000</v>
      </c>
    </row>
    <row r="76" spans="1:7" s="35" customFormat="1" ht="37.5" x14ac:dyDescent="0.3">
      <c r="A76" s="29">
        <v>74</v>
      </c>
      <c r="B76" s="30" t="s">
        <v>90</v>
      </c>
      <c r="C76" s="31" t="s">
        <v>91</v>
      </c>
      <c r="D76" s="29" t="s">
        <v>31</v>
      </c>
      <c r="E76" s="32">
        <v>5</v>
      </c>
      <c r="F76" s="33">
        <v>85000</v>
      </c>
      <c r="G76" s="33">
        <f t="shared" si="1"/>
        <v>425000</v>
      </c>
    </row>
    <row r="77" spans="1:7" s="35" customFormat="1" ht="37.5" x14ac:dyDescent="0.3">
      <c r="A77" s="29">
        <v>75</v>
      </c>
      <c r="B77" s="30" t="s">
        <v>92</v>
      </c>
      <c r="C77" s="31" t="s">
        <v>93</v>
      </c>
      <c r="D77" s="29" t="s">
        <v>31</v>
      </c>
      <c r="E77" s="32">
        <v>5</v>
      </c>
      <c r="F77" s="33">
        <v>85000</v>
      </c>
      <c r="G77" s="33">
        <f t="shared" si="1"/>
        <v>425000</v>
      </c>
    </row>
    <row r="78" spans="1:7" s="35" customFormat="1" ht="37.5" x14ac:dyDescent="0.3">
      <c r="A78" s="29">
        <v>76</v>
      </c>
      <c r="B78" s="30" t="s">
        <v>94</v>
      </c>
      <c r="C78" s="31" t="s">
        <v>95</v>
      </c>
      <c r="D78" s="29" t="s">
        <v>31</v>
      </c>
      <c r="E78" s="32">
        <v>5</v>
      </c>
      <c r="F78" s="33">
        <v>85000</v>
      </c>
      <c r="G78" s="33">
        <f t="shared" si="1"/>
        <v>425000</v>
      </c>
    </row>
    <row r="79" spans="1:7" s="35" customFormat="1" ht="37.5" x14ac:dyDescent="0.3">
      <c r="A79" s="29">
        <v>77</v>
      </c>
      <c r="B79" s="30" t="s">
        <v>96</v>
      </c>
      <c r="C79" s="31" t="s">
        <v>97</v>
      </c>
      <c r="D79" s="29" t="s">
        <v>31</v>
      </c>
      <c r="E79" s="32">
        <v>3</v>
      </c>
      <c r="F79" s="33">
        <v>135000</v>
      </c>
      <c r="G79" s="33">
        <f t="shared" si="1"/>
        <v>405000</v>
      </c>
    </row>
    <row r="80" spans="1:7" s="35" customFormat="1" ht="37.5" x14ac:dyDescent="0.3">
      <c r="A80" s="29">
        <v>78</v>
      </c>
      <c r="B80" s="30" t="s">
        <v>126</v>
      </c>
      <c r="C80" s="31" t="s">
        <v>127</v>
      </c>
      <c r="D80" s="29" t="s">
        <v>31</v>
      </c>
      <c r="E80" s="32">
        <v>3</v>
      </c>
      <c r="F80" s="33">
        <v>235000</v>
      </c>
      <c r="G80" s="33">
        <f t="shared" si="1"/>
        <v>705000</v>
      </c>
    </row>
    <row r="81" spans="1:7" s="35" customFormat="1" ht="37.5" x14ac:dyDescent="0.3">
      <c r="A81" s="29">
        <v>79</v>
      </c>
      <c r="B81" s="30" t="s">
        <v>98</v>
      </c>
      <c r="C81" s="31" t="s">
        <v>99</v>
      </c>
      <c r="D81" s="29" t="s">
        <v>31</v>
      </c>
      <c r="E81" s="32">
        <v>3</v>
      </c>
      <c r="F81" s="33">
        <v>135000</v>
      </c>
      <c r="G81" s="33">
        <f t="shared" si="1"/>
        <v>405000</v>
      </c>
    </row>
    <row r="82" spans="1:7" s="35" customFormat="1" ht="37.5" x14ac:dyDescent="0.3">
      <c r="A82" s="29">
        <v>80</v>
      </c>
      <c r="B82" s="30" t="s">
        <v>100</v>
      </c>
      <c r="C82" s="31" t="s">
        <v>101</v>
      </c>
      <c r="D82" s="29" t="s">
        <v>31</v>
      </c>
      <c r="E82" s="32">
        <v>1</v>
      </c>
      <c r="F82" s="33">
        <v>75000</v>
      </c>
      <c r="G82" s="33">
        <f t="shared" si="1"/>
        <v>75000</v>
      </c>
    </row>
    <row r="83" spans="1:7" s="35" customFormat="1" ht="37.5" x14ac:dyDescent="0.3">
      <c r="A83" s="29">
        <v>81</v>
      </c>
      <c r="B83" s="30" t="s">
        <v>102</v>
      </c>
      <c r="C83" s="31" t="s">
        <v>103</v>
      </c>
      <c r="D83" s="29" t="s">
        <v>31</v>
      </c>
      <c r="E83" s="32">
        <v>1</v>
      </c>
      <c r="F83" s="33">
        <v>75000</v>
      </c>
      <c r="G83" s="33">
        <f t="shared" si="1"/>
        <v>75000</v>
      </c>
    </row>
    <row r="84" spans="1:7" s="35" customFormat="1" ht="37.5" x14ac:dyDescent="0.3">
      <c r="A84" s="29">
        <v>82</v>
      </c>
      <c r="B84" s="30" t="s">
        <v>367</v>
      </c>
      <c r="C84" s="31" t="s">
        <v>368</v>
      </c>
      <c r="D84" s="29" t="s">
        <v>31</v>
      </c>
      <c r="E84" s="32">
        <v>1</v>
      </c>
      <c r="F84" s="33">
        <v>145000</v>
      </c>
      <c r="G84" s="33">
        <f t="shared" si="1"/>
        <v>145000</v>
      </c>
    </row>
    <row r="85" spans="1:7" s="35" customFormat="1" ht="37.5" x14ac:dyDescent="0.3">
      <c r="A85" s="29">
        <v>83</v>
      </c>
      <c r="B85" s="30" t="s">
        <v>365</v>
      </c>
      <c r="C85" s="31" t="s">
        <v>366</v>
      </c>
      <c r="D85" s="29" t="s">
        <v>31</v>
      </c>
      <c r="E85" s="32">
        <v>1</v>
      </c>
      <c r="F85" s="33">
        <v>75000</v>
      </c>
      <c r="G85" s="33">
        <f t="shared" si="1"/>
        <v>75000</v>
      </c>
    </row>
    <row r="86" spans="1:7" s="35" customFormat="1" ht="54.75" customHeight="1" x14ac:dyDescent="0.3">
      <c r="A86" s="29">
        <v>84</v>
      </c>
      <c r="B86" s="38" t="s">
        <v>369</v>
      </c>
      <c r="C86" s="37" t="s">
        <v>369</v>
      </c>
      <c r="D86" s="29" t="s">
        <v>31</v>
      </c>
      <c r="E86" s="32">
        <v>1</v>
      </c>
      <c r="F86" s="33">
        <v>75000</v>
      </c>
      <c r="G86" s="33">
        <f t="shared" si="1"/>
        <v>75000</v>
      </c>
    </row>
    <row r="87" spans="1:7" s="35" customFormat="1" x14ac:dyDescent="0.3">
      <c r="A87" s="29">
        <v>85</v>
      </c>
      <c r="B87" s="30" t="s">
        <v>198</v>
      </c>
      <c r="C87" s="31" t="s">
        <v>104</v>
      </c>
      <c r="D87" s="29" t="s">
        <v>30</v>
      </c>
      <c r="E87" s="32">
        <v>1</v>
      </c>
      <c r="F87" s="33">
        <v>65000</v>
      </c>
      <c r="G87" s="33">
        <f t="shared" si="1"/>
        <v>65000</v>
      </c>
    </row>
    <row r="88" spans="1:7" s="35" customFormat="1" x14ac:dyDescent="0.3">
      <c r="A88" s="29">
        <v>86</v>
      </c>
      <c r="B88" s="30" t="s">
        <v>357</v>
      </c>
      <c r="C88" s="31" t="s">
        <v>105</v>
      </c>
      <c r="D88" s="29" t="s">
        <v>31</v>
      </c>
      <c r="E88" s="32">
        <v>1</v>
      </c>
      <c r="F88" s="33">
        <v>85000</v>
      </c>
      <c r="G88" s="33">
        <f t="shared" si="1"/>
        <v>85000</v>
      </c>
    </row>
    <row r="89" spans="1:7" s="35" customFormat="1" ht="26.25" customHeight="1" x14ac:dyDescent="0.3">
      <c r="A89" s="29">
        <v>87</v>
      </c>
      <c r="B89" s="31" t="s">
        <v>106</v>
      </c>
      <c r="C89" s="31" t="s">
        <v>106</v>
      </c>
      <c r="D89" s="29" t="s">
        <v>31</v>
      </c>
      <c r="E89" s="32">
        <v>1</v>
      </c>
      <c r="F89" s="33">
        <v>35000</v>
      </c>
      <c r="G89" s="33">
        <f t="shared" si="1"/>
        <v>35000</v>
      </c>
    </row>
    <row r="90" spans="1:7" s="35" customFormat="1" ht="30.75" customHeight="1" x14ac:dyDescent="0.3">
      <c r="A90" s="29">
        <v>88</v>
      </c>
      <c r="B90" s="30" t="s">
        <v>199</v>
      </c>
      <c r="C90" s="31" t="s">
        <v>107</v>
      </c>
      <c r="D90" s="29" t="s">
        <v>31</v>
      </c>
      <c r="E90" s="32">
        <v>20</v>
      </c>
      <c r="F90" s="33">
        <v>10500</v>
      </c>
      <c r="G90" s="33">
        <f t="shared" si="1"/>
        <v>210000</v>
      </c>
    </row>
    <row r="91" spans="1:7" s="35" customFormat="1" x14ac:dyDescent="0.3">
      <c r="A91" s="29">
        <v>89</v>
      </c>
      <c r="B91" s="30" t="s">
        <v>200</v>
      </c>
      <c r="C91" s="31" t="s">
        <v>108</v>
      </c>
      <c r="D91" s="29" t="s">
        <v>31</v>
      </c>
      <c r="E91" s="32">
        <v>1</v>
      </c>
      <c r="F91" s="33">
        <v>85000</v>
      </c>
      <c r="G91" s="33">
        <f t="shared" si="1"/>
        <v>85000</v>
      </c>
    </row>
    <row r="92" spans="1:7" s="35" customFormat="1" x14ac:dyDescent="0.3">
      <c r="A92" s="29">
        <v>90</v>
      </c>
      <c r="B92" s="30" t="s">
        <v>109</v>
      </c>
      <c r="C92" s="31" t="s">
        <v>110</v>
      </c>
      <c r="D92" s="29" t="s">
        <v>31</v>
      </c>
      <c r="E92" s="32">
        <v>3</v>
      </c>
      <c r="F92" s="33">
        <v>235000</v>
      </c>
      <c r="G92" s="33">
        <f t="shared" si="1"/>
        <v>705000</v>
      </c>
    </row>
    <row r="93" spans="1:7" s="35" customFormat="1" ht="37.5" x14ac:dyDescent="0.3">
      <c r="A93" s="29">
        <v>91</v>
      </c>
      <c r="B93" s="30" t="s">
        <v>111</v>
      </c>
      <c r="C93" s="31" t="s">
        <v>112</v>
      </c>
      <c r="D93" s="29" t="s">
        <v>31</v>
      </c>
      <c r="E93" s="32">
        <v>3</v>
      </c>
      <c r="F93" s="33">
        <v>235000</v>
      </c>
      <c r="G93" s="33">
        <f t="shared" si="1"/>
        <v>705000</v>
      </c>
    </row>
    <row r="94" spans="1:7" s="35" customFormat="1" ht="37.5" x14ac:dyDescent="0.3">
      <c r="A94" s="29">
        <v>99</v>
      </c>
      <c r="B94" s="30" t="s">
        <v>242</v>
      </c>
      <c r="C94" s="30" t="s">
        <v>243</v>
      </c>
      <c r="D94" s="29" t="s">
        <v>31</v>
      </c>
      <c r="E94" s="39">
        <v>2</v>
      </c>
      <c r="F94" s="40">
        <v>85000</v>
      </c>
      <c r="G94" s="33">
        <f t="shared" si="1"/>
        <v>170000</v>
      </c>
    </row>
    <row r="95" spans="1:7" s="35" customFormat="1" ht="37.5" x14ac:dyDescent="0.3">
      <c r="A95" s="29">
        <v>100</v>
      </c>
      <c r="B95" s="30" t="s">
        <v>113</v>
      </c>
      <c r="C95" s="31" t="s">
        <v>114</v>
      </c>
      <c r="D95" s="29" t="s">
        <v>115</v>
      </c>
      <c r="E95" s="32">
        <v>10</v>
      </c>
      <c r="F95" s="33">
        <v>15300</v>
      </c>
      <c r="G95" s="33">
        <f t="shared" si="1"/>
        <v>153000</v>
      </c>
    </row>
    <row r="96" spans="1:7" s="35" customFormat="1" x14ac:dyDescent="0.3">
      <c r="A96" s="29">
        <v>101</v>
      </c>
      <c r="B96" s="30" t="s">
        <v>116</v>
      </c>
      <c r="C96" s="31" t="s">
        <v>117</v>
      </c>
      <c r="D96" s="29" t="s">
        <v>30</v>
      </c>
      <c r="E96" s="32">
        <v>120</v>
      </c>
      <c r="F96" s="33">
        <v>10000</v>
      </c>
      <c r="G96" s="33">
        <f t="shared" si="1"/>
        <v>1200000</v>
      </c>
    </row>
    <row r="97" spans="1:8" s="35" customFormat="1" x14ac:dyDescent="0.3">
      <c r="A97" s="29">
        <v>102</v>
      </c>
      <c r="B97" s="30" t="s">
        <v>417</v>
      </c>
      <c r="C97" s="31" t="s">
        <v>118</v>
      </c>
      <c r="D97" s="29" t="s">
        <v>30</v>
      </c>
      <c r="E97" s="32">
        <v>1</v>
      </c>
      <c r="F97" s="33">
        <v>28800</v>
      </c>
      <c r="G97" s="33">
        <f t="shared" si="1"/>
        <v>28800</v>
      </c>
    </row>
    <row r="98" spans="1:8" s="35" customFormat="1" x14ac:dyDescent="0.3">
      <c r="A98" s="29">
        <v>103</v>
      </c>
      <c r="B98" s="30" t="s">
        <v>418</v>
      </c>
      <c r="C98" s="31" t="s">
        <v>119</v>
      </c>
      <c r="D98" s="29" t="s">
        <v>30</v>
      </c>
      <c r="E98" s="32">
        <v>1</v>
      </c>
      <c r="F98" s="33">
        <v>28800</v>
      </c>
      <c r="G98" s="33">
        <f t="shared" si="1"/>
        <v>28800</v>
      </c>
    </row>
    <row r="99" spans="1:8" s="35" customFormat="1" x14ac:dyDescent="0.3">
      <c r="A99" s="29">
        <v>104</v>
      </c>
      <c r="B99" s="30" t="s">
        <v>419</v>
      </c>
      <c r="C99" s="31" t="s">
        <v>120</v>
      </c>
      <c r="D99" s="29" t="s">
        <v>30</v>
      </c>
      <c r="E99" s="32">
        <v>1</v>
      </c>
      <c r="F99" s="33">
        <v>28800</v>
      </c>
      <c r="G99" s="33">
        <f t="shared" si="1"/>
        <v>28800</v>
      </c>
    </row>
    <row r="100" spans="1:8" s="35" customFormat="1" x14ac:dyDescent="0.3">
      <c r="A100" s="29">
        <v>105</v>
      </c>
      <c r="B100" s="30" t="s">
        <v>420</v>
      </c>
      <c r="C100" s="31" t="s">
        <v>121</v>
      </c>
      <c r="D100" s="29" t="s">
        <v>30</v>
      </c>
      <c r="E100" s="32">
        <v>1</v>
      </c>
      <c r="F100" s="33">
        <v>28800</v>
      </c>
      <c r="G100" s="33">
        <f t="shared" si="1"/>
        <v>28800</v>
      </c>
    </row>
    <row r="101" spans="1:8" s="35" customFormat="1" x14ac:dyDescent="0.3">
      <c r="A101" s="29">
        <v>106</v>
      </c>
      <c r="B101" s="30" t="s">
        <v>421</v>
      </c>
      <c r="C101" s="31" t="s">
        <v>122</v>
      </c>
      <c r="D101" s="29" t="s">
        <v>30</v>
      </c>
      <c r="E101" s="32">
        <v>1</v>
      </c>
      <c r="F101" s="33">
        <v>28800</v>
      </c>
      <c r="G101" s="33">
        <f t="shared" si="1"/>
        <v>28800</v>
      </c>
    </row>
    <row r="102" spans="1:8" s="35" customFormat="1" x14ac:dyDescent="0.3">
      <c r="A102" s="29">
        <v>107</v>
      </c>
      <c r="B102" s="30" t="s">
        <v>422</v>
      </c>
      <c r="C102" s="31" t="s">
        <v>123</v>
      </c>
      <c r="D102" s="29" t="s">
        <v>30</v>
      </c>
      <c r="E102" s="32">
        <v>1</v>
      </c>
      <c r="F102" s="33">
        <v>28800</v>
      </c>
      <c r="G102" s="33">
        <f t="shared" si="1"/>
        <v>28800</v>
      </c>
    </row>
    <row r="103" spans="1:8" s="35" customFormat="1" ht="25.5" customHeight="1" x14ac:dyDescent="0.3">
      <c r="A103" s="29">
        <v>108</v>
      </c>
      <c r="B103" s="31" t="s">
        <v>124</v>
      </c>
      <c r="C103" s="31" t="s">
        <v>124</v>
      </c>
      <c r="D103" s="29" t="s">
        <v>31</v>
      </c>
      <c r="E103" s="32">
        <v>10</v>
      </c>
      <c r="F103" s="33">
        <v>28800</v>
      </c>
      <c r="G103" s="33">
        <f t="shared" si="1"/>
        <v>288000</v>
      </c>
    </row>
    <row r="104" spans="1:8" s="35" customFormat="1" ht="25.5" customHeight="1" x14ac:dyDescent="0.3">
      <c r="A104" s="29">
        <v>109</v>
      </c>
      <c r="B104" s="31" t="s">
        <v>125</v>
      </c>
      <c r="C104" s="31" t="s">
        <v>125</v>
      </c>
      <c r="D104" s="29" t="s">
        <v>31</v>
      </c>
      <c r="E104" s="32">
        <v>5</v>
      </c>
      <c r="F104" s="33">
        <v>10500</v>
      </c>
      <c r="G104" s="33">
        <f t="shared" si="1"/>
        <v>52500</v>
      </c>
    </row>
    <row r="105" spans="1:8" s="35" customFormat="1" ht="28.5" customHeight="1" x14ac:dyDescent="0.3">
      <c r="A105" s="29">
        <v>110</v>
      </c>
      <c r="B105" s="30" t="s">
        <v>244</v>
      </c>
      <c r="C105" s="30" t="s">
        <v>244</v>
      </c>
      <c r="D105" s="29" t="s">
        <v>31</v>
      </c>
      <c r="E105" s="32">
        <v>1</v>
      </c>
      <c r="F105" s="33">
        <v>38500</v>
      </c>
      <c r="G105" s="33">
        <f t="shared" si="1"/>
        <v>38500</v>
      </c>
    </row>
    <row r="106" spans="1:8" s="35" customFormat="1" ht="60.75" customHeight="1" x14ac:dyDescent="0.3">
      <c r="A106" s="29">
        <v>111</v>
      </c>
      <c r="B106" s="30" t="s">
        <v>428</v>
      </c>
      <c r="C106" s="30" t="s">
        <v>428</v>
      </c>
      <c r="D106" s="29" t="s">
        <v>427</v>
      </c>
      <c r="E106" s="32">
        <v>1</v>
      </c>
      <c r="F106" s="33">
        <v>25520</v>
      </c>
      <c r="G106" s="33">
        <f t="shared" si="1"/>
        <v>25520</v>
      </c>
    </row>
    <row r="107" spans="1:8" s="35" customFormat="1" ht="60.75" customHeight="1" x14ac:dyDescent="0.3">
      <c r="A107" s="29">
        <v>112</v>
      </c>
      <c r="B107" s="30" t="s">
        <v>433</v>
      </c>
      <c r="C107" s="30" t="s">
        <v>433</v>
      </c>
      <c r="D107" s="29" t="s">
        <v>31</v>
      </c>
      <c r="E107" s="32">
        <v>2</v>
      </c>
      <c r="F107" s="33">
        <v>20000</v>
      </c>
      <c r="G107" s="33">
        <f t="shared" si="1"/>
        <v>40000</v>
      </c>
    </row>
    <row r="108" spans="1:8" s="35" customFormat="1" ht="24" customHeight="1" x14ac:dyDescent="0.3">
      <c r="A108" s="29">
        <v>113</v>
      </c>
      <c r="B108" s="52" t="s">
        <v>411</v>
      </c>
      <c r="C108" s="53" t="s">
        <v>221</v>
      </c>
      <c r="D108" s="29" t="s">
        <v>31</v>
      </c>
      <c r="E108" s="32">
        <v>1</v>
      </c>
      <c r="F108" s="33">
        <v>188000</v>
      </c>
      <c r="G108" s="33">
        <f t="shared" si="1"/>
        <v>188000</v>
      </c>
    </row>
    <row r="109" spans="1:8" s="35" customFormat="1" ht="39" customHeight="1" x14ac:dyDescent="0.3">
      <c r="A109" s="29">
        <v>114</v>
      </c>
      <c r="B109" s="52" t="s">
        <v>412</v>
      </c>
      <c r="C109" s="53" t="s">
        <v>230</v>
      </c>
      <c r="D109" s="29" t="s">
        <v>31</v>
      </c>
      <c r="E109" s="32">
        <v>1</v>
      </c>
      <c r="F109" s="33">
        <v>179760</v>
      </c>
      <c r="G109" s="33">
        <f t="shared" si="1"/>
        <v>179760</v>
      </c>
    </row>
    <row r="110" spans="1:8" s="35" customFormat="1" ht="27" customHeight="1" x14ac:dyDescent="0.3">
      <c r="A110" s="29">
        <v>115</v>
      </c>
      <c r="B110" s="52" t="s">
        <v>413</v>
      </c>
      <c r="C110" s="53" t="s">
        <v>222</v>
      </c>
      <c r="D110" s="29" t="s">
        <v>31</v>
      </c>
      <c r="E110" s="32">
        <v>1</v>
      </c>
      <c r="F110" s="33">
        <v>188000</v>
      </c>
      <c r="G110" s="33">
        <f t="shared" si="1"/>
        <v>188000</v>
      </c>
    </row>
    <row r="111" spans="1:8" s="35" customFormat="1" ht="62.25" customHeight="1" x14ac:dyDescent="0.3">
      <c r="A111" s="29">
        <v>116</v>
      </c>
      <c r="B111" s="30" t="s">
        <v>414</v>
      </c>
      <c r="C111" s="30" t="s">
        <v>414</v>
      </c>
      <c r="D111" s="29" t="s">
        <v>31</v>
      </c>
      <c r="E111" s="32">
        <v>1</v>
      </c>
      <c r="F111" s="33">
        <v>188000</v>
      </c>
      <c r="G111" s="33">
        <f t="shared" si="1"/>
        <v>188000</v>
      </c>
    </row>
    <row r="112" spans="1:8" s="35" customFormat="1" ht="125.25" customHeight="1" x14ac:dyDescent="0.3">
      <c r="A112" s="29">
        <v>117</v>
      </c>
      <c r="B112" s="30" t="s">
        <v>216</v>
      </c>
      <c r="C112" s="31" t="s">
        <v>177</v>
      </c>
      <c r="D112" s="29" t="s">
        <v>31</v>
      </c>
      <c r="E112" s="32">
        <v>2</v>
      </c>
      <c r="F112" s="33">
        <v>310900</v>
      </c>
      <c r="G112" s="33">
        <f t="shared" si="1"/>
        <v>621800</v>
      </c>
      <c r="H112" s="35" t="s">
        <v>176</v>
      </c>
    </row>
    <row r="113" spans="1:23" s="35" customFormat="1" ht="95.25" customHeight="1" x14ac:dyDescent="0.3">
      <c r="A113" s="29">
        <v>118</v>
      </c>
      <c r="B113" s="30" t="s">
        <v>217</v>
      </c>
      <c r="C113" s="31" t="s">
        <v>178</v>
      </c>
      <c r="D113" s="29" t="s">
        <v>31</v>
      </c>
      <c r="E113" s="32">
        <v>10</v>
      </c>
      <c r="F113" s="33">
        <v>243700</v>
      </c>
      <c r="G113" s="33">
        <f t="shared" si="1"/>
        <v>2437000</v>
      </c>
    </row>
    <row r="114" spans="1:23" s="35" customFormat="1" ht="84" customHeight="1" x14ac:dyDescent="0.3">
      <c r="A114" s="29">
        <v>119</v>
      </c>
      <c r="B114" s="30" t="s">
        <v>246</v>
      </c>
      <c r="C114" s="31" t="s">
        <v>247</v>
      </c>
      <c r="D114" s="29" t="s">
        <v>31</v>
      </c>
      <c r="E114" s="32">
        <v>5</v>
      </c>
      <c r="F114" s="33">
        <v>211300</v>
      </c>
      <c r="G114" s="33">
        <f t="shared" si="1"/>
        <v>1056500</v>
      </c>
    </row>
    <row r="115" spans="1:23" s="35" customFormat="1" ht="133.5" customHeight="1" x14ac:dyDescent="0.3">
      <c r="A115" s="29">
        <v>120</v>
      </c>
      <c r="B115" s="30" t="s">
        <v>218</v>
      </c>
      <c r="C115" s="57" t="s">
        <v>429</v>
      </c>
      <c r="D115" s="29" t="s">
        <v>31</v>
      </c>
      <c r="E115" s="32">
        <v>10</v>
      </c>
      <c r="F115" s="33">
        <v>243700</v>
      </c>
      <c r="G115" s="33">
        <f t="shared" si="1"/>
        <v>2437000</v>
      </c>
    </row>
    <row r="116" spans="1:23" s="35" customFormat="1" ht="133.5" customHeight="1" x14ac:dyDescent="0.3">
      <c r="A116" s="29">
        <v>121</v>
      </c>
      <c r="B116" s="58" t="s">
        <v>249</v>
      </c>
      <c r="C116" s="37" t="s">
        <v>248</v>
      </c>
      <c r="D116" s="45" t="s">
        <v>250</v>
      </c>
      <c r="E116" s="32">
        <v>5</v>
      </c>
      <c r="F116" s="33">
        <v>185200</v>
      </c>
      <c r="G116" s="33">
        <f t="shared" si="1"/>
        <v>926000</v>
      </c>
    </row>
    <row r="117" spans="1:23" s="35" customFormat="1" ht="150" x14ac:dyDescent="0.3">
      <c r="A117" s="29">
        <v>122</v>
      </c>
      <c r="B117" s="57" t="s">
        <v>424</v>
      </c>
      <c r="C117" s="59" t="s">
        <v>423</v>
      </c>
      <c r="D117" s="29" t="s">
        <v>31</v>
      </c>
      <c r="E117" s="32">
        <v>5</v>
      </c>
      <c r="F117" s="29">
        <v>436500</v>
      </c>
      <c r="G117" s="33">
        <f t="shared" si="1"/>
        <v>2182500</v>
      </c>
    </row>
    <row r="118" spans="1:23" s="35" customFormat="1" ht="93.75" x14ac:dyDescent="0.3">
      <c r="A118" s="55">
        <v>123</v>
      </c>
      <c r="B118" s="37" t="s">
        <v>346</v>
      </c>
      <c r="C118" s="37" t="s">
        <v>346</v>
      </c>
      <c r="D118" s="45" t="s">
        <v>31</v>
      </c>
      <c r="E118" s="32">
        <v>1</v>
      </c>
      <c r="F118" s="29">
        <v>324900</v>
      </c>
      <c r="G118" s="33">
        <f t="shared" si="1"/>
        <v>324900</v>
      </c>
    </row>
    <row r="119" spans="1:23" s="35" customFormat="1" ht="106.5" customHeight="1" x14ac:dyDescent="0.3">
      <c r="A119" s="55">
        <v>124</v>
      </c>
      <c r="B119" s="37" t="s">
        <v>347</v>
      </c>
      <c r="C119" s="37" t="s">
        <v>347</v>
      </c>
      <c r="D119" s="56" t="s">
        <v>31</v>
      </c>
      <c r="E119" s="60">
        <v>1</v>
      </c>
      <c r="F119" s="50">
        <v>1700</v>
      </c>
      <c r="G119" s="33">
        <f t="shared" si="1"/>
        <v>1700</v>
      </c>
    </row>
    <row r="120" spans="1:23" s="29" customFormat="1" ht="105.75" customHeight="1" x14ac:dyDescent="0.25">
      <c r="A120" s="29">
        <v>125</v>
      </c>
      <c r="B120" s="37" t="s">
        <v>348</v>
      </c>
      <c r="C120" s="37" t="s">
        <v>349</v>
      </c>
      <c r="D120" s="29" t="s">
        <v>31</v>
      </c>
      <c r="E120" s="32">
        <v>1</v>
      </c>
      <c r="F120" s="29">
        <v>324900</v>
      </c>
      <c r="G120" s="33">
        <f t="shared" si="1"/>
        <v>324900</v>
      </c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5"/>
    </row>
    <row r="121" spans="1:23" s="43" customFormat="1" ht="131.25" x14ac:dyDescent="0.3">
      <c r="A121" s="29">
        <v>126</v>
      </c>
      <c r="B121" s="37" t="s">
        <v>350</v>
      </c>
      <c r="C121" s="37" t="s">
        <v>351</v>
      </c>
      <c r="D121" s="29" t="s">
        <v>31</v>
      </c>
      <c r="E121" s="32">
        <v>1</v>
      </c>
      <c r="F121" s="29">
        <v>1700</v>
      </c>
      <c r="G121" s="33">
        <f t="shared" si="1"/>
        <v>1700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2"/>
    </row>
    <row r="122" spans="1:23" s="43" customFormat="1" ht="112.5" x14ac:dyDescent="0.3">
      <c r="A122" s="29">
        <v>127</v>
      </c>
      <c r="B122" s="37" t="s">
        <v>352</v>
      </c>
      <c r="C122" s="37" t="s">
        <v>352</v>
      </c>
      <c r="D122" s="29" t="s">
        <v>31</v>
      </c>
      <c r="E122" s="32">
        <v>1</v>
      </c>
      <c r="F122" s="29">
        <v>324900</v>
      </c>
      <c r="G122" s="33">
        <f t="shared" si="1"/>
        <v>324900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2"/>
    </row>
    <row r="123" spans="1:23" s="43" customFormat="1" ht="112.5" x14ac:dyDescent="0.3">
      <c r="A123" s="29">
        <v>128</v>
      </c>
      <c r="B123" s="37" t="s">
        <v>353</v>
      </c>
      <c r="C123" s="37" t="s">
        <v>353</v>
      </c>
      <c r="D123" s="29" t="s">
        <v>31</v>
      </c>
      <c r="E123" s="32">
        <v>1</v>
      </c>
      <c r="F123" s="29">
        <v>1700</v>
      </c>
      <c r="G123" s="33">
        <f t="shared" si="1"/>
        <v>1700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2"/>
    </row>
    <row r="124" spans="1:23" s="29" customFormat="1" ht="75" x14ac:dyDescent="0.25">
      <c r="A124" s="29">
        <v>129</v>
      </c>
      <c r="B124" s="37" t="s">
        <v>354</v>
      </c>
      <c r="C124" s="37" t="s">
        <v>354</v>
      </c>
      <c r="D124" s="29" t="s">
        <v>31</v>
      </c>
      <c r="E124" s="32">
        <v>1</v>
      </c>
      <c r="F124" s="29">
        <v>363900</v>
      </c>
      <c r="G124" s="33">
        <f t="shared" si="1"/>
        <v>363900</v>
      </c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5"/>
    </row>
    <row r="125" spans="1:23" s="43" customFormat="1" ht="37.5" x14ac:dyDescent="0.3">
      <c r="A125" s="29">
        <v>130</v>
      </c>
      <c r="B125" s="37" t="s">
        <v>355</v>
      </c>
      <c r="C125" s="37" t="s">
        <v>356</v>
      </c>
      <c r="D125" s="29" t="s">
        <v>31</v>
      </c>
      <c r="E125" s="32">
        <v>1</v>
      </c>
      <c r="F125" s="29">
        <v>1850</v>
      </c>
      <c r="G125" s="33">
        <f t="shared" si="1"/>
        <v>1850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2"/>
    </row>
    <row r="126" spans="1:23" s="35" customFormat="1" ht="56.25" x14ac:dyDescent="0.3">
      <c r="A126" s="29">
        <v>131</v>
      </c>
      <c r="B126" s="30" t="s">
        <v>132</v>
      </c>
      <c r="C126" s="31" t="s">
        <v>133</v>
      </c>
      <c r="D126" s="29" t="s">
        <v>130</v>
      </c>
      <c r="E126" s="32">
        <v>5</v>
      </c>
      <c r="F126" s="33">
        <v>75000</v>
      </c>
      <c r="G126" s="33">
        <f t="shared" si="1"/>
        <v>375000</v>
      </c>
    </row>
    <row r="127" spans="1:23" s="35" customFormat="1" ht="37.5" x14ac:dyDescent="0.3">
      <c r="A127" s="29">
        <v>132</v>
      </c>
      <c r="B127" s="30" t="s">
        <v>128</v>
      </c>
      <c r="C127" s="31" t="s">
        <v>129</v>
      </c>
      <c r="D127" s="29" t="s">
        <v>130</v>
      </c>
      <c r="E127" s="32">
        <v>0.25</v>
      </c>
      <c r="F127" s="33">
        <v>175000</v>
      </c>
      <c r="G127" s="33">
        <f t="shared" si="1"/>
        <v>43750</v>
      </c>
    </row>
    <row r="128" spans="1:23" s="35" customFormat="1" ht="37.5" x14ac:dyDescent="0.3">
      <c r="A128" s="29">
        <v>133</v>
      </c>
      <c r="B128" s="30" t="s">
        <v>134</v>
      </c>
      <c r="C128" s="31" t="s">
        <v>135</v>
      </c>
      <c r="D128" s="29" t="s">
        <v>130</v>
      </c>
      <c r="E128" s="32">
        <v>0.5</v>
      </c>
      <c r="F128" s="33">
        <v>78000</v>
      </c>
      <c r="G128" s="33">
        <f t="shared" si="1"/>
        <v>39000</v>
      </c>
    </row>
    <row r="129" spans="1:7" s="35" customFormat="1" ht="56.25" x14ac:dyDescent="0.3">
      <c r="A129" s="29">
        <v>134</v>
      </c>
      <c r="B129" s="30" t="s">
        <v>223</v>
      </c>
      <c r="C129" s="31" t="s">
        <v>136</v>
      </c>
      <c r="D129" s="29" t="s">
        <v>130</v>
      </c>
      <c r="E129" s="32">
        <v>0.25</v>
      </c>
      <c r="F129" s="33">
        <v>109000</v>
      </c>
      <c r="G129" s="33">
        <f t="shared" si="1"/>
        <v>27250</v>
      </c>
    </row>
    <row r="130" spans="1:7" s="35" customFormat="1" ht="37.5" x14ac:dyDescent="0.3">
      <c r="A130" s="29">
        <v>135</v>
      </c>
      <c r="B130" s="30" t="s">
        <v>137</v>
      </c>
      <c r="C130" s="31" t="s">
        <v>138</v>
      </c>
      <c r="D130" s="29" t="s">
        <v>130</v>
      </c>
      <c r="E130" s="32">
        <v>0.5</v>
      </c>
      <c r="F130" s="33">
        <v>110000</v>
      </c>
      <c r="G130" s="33">
        <f t="shared" si="1"/>
        <v>55000</v>
      </c>
    </row>
    <row r="131" spans="1:7" s="35" customFormat="1" ht="37.9" customHeight="1" x14ac:dyDescent="0.3">
      <c r="A131" s="29">
        <v>136</v>
      </c>
      <c r="B131" s="30" t="s">
        <v>445</v>
      </c>
      <c r="C131" s="31" t="s">
        <v>444</v>
      </c>
      <c r="D131" s="29" t="s">
        <v>130</v>
      </c>
      <c r="E131" s="32">
        <v>0.5</v>
      </c>
      <c r="F131" s="33">
        <v>85000</v>
      </c>
      <c r="G131" s="33">
        <f t="shared" si="1"/>
        <v>42500</v>
      </c>
    </row>
    <row r="132" spans="1:7" s="35" customFormat="1" ht="37.5" x14ac:dyDescent="0.3">
      <c r="A132" s="29">
        <v>137</v>
      </c>
      <c r="B132" s="30" t="s">
        <v>224</v>
      </c>
      <c r="C132" s="31" t="s">
        <v>139</v>
      </c>
      <c r="D132" s="29" t="s">
        <v>130</v>
      </c>
      <c r="E132" s="32">
        <v>1</v>
      </c>
      <c r="F132" s="33">
        <v>167000</v>
      </c>
      <c r="G132" s="33">
        <f t="shared" ref="G132:G189" si="2">E132*F132</f>
        <v>167000</v>
      </c>
    </row>
    <row r="133" spans="1:7" s="35" customFormat="1" ht="56.25" x14ac:dyDescent="0.3">
      <c r="A133" s="29">
        <v>138</v>
      </c>
      <c r="B133" s="30" t="s">
        <v>140</v>
      </c>
      <c r="C133" s="31" t="s">
        <v>141</v>
      </c>
      <c r="D133" s="29" t="s">
        <v>130</v>
      </c>
      <c r="E133" s="32">
        <v>2</v>
      </c>
      <c r="F133" s="33">
        <v>98000</v>
      </c>
      <c r="G133" s="33">
        <f t="shared" si="2"/>
        <v>196000</v>
      </c>
    </row>
    <row r="134" spans="1:7" s="35" customFormat="1" ht="56.25" x14ac:dyDescent="0.3">
      <c r="A134" s="29">
        <v>139</v>
      </c>
      <c r="B134" s="30" t="s">
        <v>201</v>
      </c>
      <c r="C134" s="31" t="s">
        <v>142</v>
      </c>
      <c r="D134" s="29" t="s">
        <v>130</v>
      </c>
      <c r="E134" s="32">
        <v>0.5</v>
      </c>
      <c r="F134" s="33">
        <v>21000</v>
      </c>
      <c r="G134" s="33">
        <f t="shared" si="2"/>
        <v>10500</v>
      </c>
    </row>
    <row r="135" spans="1:7" s="35" customFormat="1" ht="84.75" customHeight="1" x14ac:dyDescent="0.3">
      <c r="A135" s="29">
        <v>140</v>
      </c>
      <c r="B135" s="30" t="s">
        <v>143</v>
      </c>
      <c r="C135" s="31" t="s">
        <v>144</v>
      </c>
      <c r="D135" s="29" t="s">
        <v>130</v>
      </c>
      <c r="E135" s="32">
        <v>0.25</v>
      </c>
      <c r="F135" s="33">
        <v>98000</v>
      </c>
      <c r="G135" s="33">
        <f t="shared" si="2"/>
        <v>24500</v>
      </c>
    </row>
    <row r="136" spans="1:7" s="35" customFormat="1" ht="54" customHeight="1" x14ac:dyDescent="0.3">
      <c r="A136" s="29">
        <v>141</v>
      </c>
      <c r="B136" s="30" t="s">
        <v>225</v>
      </c>
      <c r="C136" s="31" t="s">
        <v>131</v>
      </c>
      <c r="D136" s="29" t="s">
        <v>130</v>
      </c>
      <c r="E136" s="32">
        <v>3</v>
      </c>
      <c r="F136" s="33">
        <v>68000</v>
      </c>
      <c r="G136" s="33">
        <f t="shared" si="2"/>
        <v>204000</v>
      </c>
    </row>
    <row r="137" spans="1:7" s="35" customFormat="1" ht="37.5" x14ac:dyDescent="0.3">
      <c r="A137" s="29">
        <v>142</v>
      </c>
      <c r="B137" s="30" t="s">
        <v>226</v>
      </c>
      <c r="C137" s="31" t="s">
        <v>145</v>
      </c>
      <c r="D137" s="29" t="s">
        <v>130</v>
      </c>
      <c r="E137" s="32">
        <v>0.25</v>
      </c>
      <c r="F137" s="33">
        <v>195000</v>
      </c>
      <c r="G137" s="33">
        <f t="shared" si="2"/>
        <v>48750</v>
      </c>
    </row>
    <row r="138" spans="1:7" s="35" customFormat="1" ht="25.5" customHeight="1" x14ac:dyDescent="0.3">
      <c r="A138" s="29">
        <v>143</v>
      </c>
      <c r="B138" s="30" t="s">
        <v>202</v>
      </c>
      <c r="C138" s="31" t="s">
        <v>146</v>
      </c>
      <c r="D138" s="29" t="s">
        <v>130</v>
      </c>
      <c r="E138" s="32">
        <v>0.25</v>
      </c>
      <c r="F138" s="33">
        <v>95000</v>
      </c>
      <c r="G138" s="33">
        <f t="shared" si="2"/>
        <v>23750</v>
      </c>
    </row>
    <row r="139" spans="1:7" s="35" customFormat="1" ht="56.25" x14ac:dyDescent="0.3">
      <c r="A139" s="29">
        <v>144</v>
      </c>
      <c r="B139" s="30" t="s">
        <v>147</v>
      </c>
      <c r="C139" s="31" t="s">
        <v>172</v>
      </c>
      <c r="D139" s="29" t="s">
        <v>31</v>
      </c>
      <c r="E139" s="32">
        <v>2</v>
      </c>
      <c r="F139" s="33">
        <v>385000</v>
      </c>
      <c r="G139" s="33">
        <f t="shared" si="2"/>
        <v>770000</v>
      </c>
    </row>
    <row r="140" spans="1:7" s="35" customFormat="1" ht="75" x14ac:dyDescent="0.3">
      <c r="A140" s="29">
        <v>145</v>
      </c>
      <c r="B140" s="30" t="s">
        <v>148</v>
      </c>
      <c r="C140" s="31" t="s">
        <v>149</v>
      </c>
      <c r="D140" s="29" t="s">
        <v>130</v>
      </c>
      <c r="E140" s="32">
        <v>0.25</v>
      </c>
      <c r="F140" s="33">
        <v>165000</v>
      </c>
      <c r="G140" s="33">
        <f t="shared" si="2"/>
        <v>41250</v>
      </c>
    </row>
    <row r="141" spans="1:7" s="35" customFormat="1" ht="56.25" x14ac:dyDescent="0.3">
      <c r="A141" s="29">
        <v>146</v>
      </c>
      <c r="B141" s="30" t="s">
        <v>150</v>
      </c>
      <c r="C141" s="31" t="s">
        <v>151</v>
      </c>
      <c r="D141" s="29" t="s">
        <v>130</v>
      </c>
      <c r="E141" s="32">
        <v>1</v>
      </c>
      <c r="F141" s="33">
        <v>95000</v>
      </c>
      <c r="G141" s="33">
        <f t="shared" si="2"/>
        <v>95000</v>
      </c>
    </row>
    <row r="142" spans="1:7" s="46" customFormat="1" ht="75" x14ac:dyDescent="0.25">
      <c r="A142" s="29">
        <v>147</v>
      </c>
      <c r="B142" s="30" t="s">
        <v>152</v>
      </c>
      <c r="C142" s="31" t="s">
        <v>153</v>
      </c>
      <c r="D142" s="29" t="s">
        <v>130</v>
      </c>
      <c r="E142" s="32">
        <v>0.25</v>
      </c>
      <c r="F142" s="33">
        <v>210000</v>
      </c>
      <c r="G142" s="33">
        <f t="shared" si="2"/>
        <v>52500</v>
      </c>
    </row>
    <row r="143" spans="1:7" s="35" customFormat="1" ht="24" customHeight="1" x14ac:dyDescent="0.3">
      <c r="A143" s="29">
        <v>148</v>
      </c>
      <c r="B143" s="30" t="s">
        <v>245</v>
      </c>
      <c r="C143" s="30" t="s">
        <v>245</v>
      </c>
      <c r="D143" s="29" t="s">
        <v>130</v>
      </c>
      <c r="E143" s="32">
        <v>0.25</v>
      </c>
      <c r="F143" s="33">
        <v>98000</v>
      </c>
      <c r="G143" s="33">
        <f t="shared" si="2"/>
        <v>24500</v>
      </c>
    </row>
    <row r="144" spans="1:7" s="35" customFormat="1" ht="33" customHeight="1" x14ac:dyDescent="0.3">
      <c r="A144" s="29">
        <v>149</v>
      </c>
      <c r="B144" s="30" t="s">
        <v>272</v>
      </c>
      <c r="C144" s="30" t="s">
        <v>272</v>
      </c>
      <c r="D144" s="29" t="s">
        <v>130</v>
      </c>
      <c r="E144" s="32">
        <v>1</v>
      </c>
      <c r="F144" s="33">
        <v>15000</v>
      </c>
      <c r="G144" s="33">
        <f t="shared" si="2"/>
        <v>15000</v>
      </c>
    </row>
    <row r="145" spans="1:7" s="35" customFormat="1" x14ac:dyDescent="0.3">
      <c r="A145" s="29">
        <v>150</v>
      </c>
      <c r="B145" s="30" t="s">
        <v>321</v>
      </c>
      <c r="C145" s="30" t="s">
        <v>382</v>
      </c>
      <c r="D145" s="29" t="s">
        <v>130</v>
      </c>
      <c r="E145" s="32">
        <v>0.25</v>
      </c>
      <c r="F145" s="33">
        <v>85000</v>
      </c>
      <c r="G145" s="33">
        <f t="shared" si="2"/>
        <v>21250</v>
      </c>
    </row>
    <row r="146" spans="1:7" s="35" customFormat="1" ht="20.25" customHeight="1" x14ac:dyDescent="0.3">
      <c r="A146" s="29">
        <v>151</v>
      </c>
      <c r="B146" s="30" t="s">
        <v>381</v>
      </c>
      <c r="C146" s="31" t="s">
        <v>174</v>
      </c>
      <c r="D146" s="29" t="s">
        <v>130</v>
      </c>
      <c r="E146" s="32">
        <v>0.25</v>
      </c>
      <c r="F146" s="33">
        <v>85000</v>
      </c>
      <c r="G146" s="33">
        <f t="shared" si="2"/>
        <v>21250</v>
      </c>
    </row>
    <row r="147" spans="1:7" s="35" customFormat="1" x14ac:dyDescent="0.3">
      <c r="A147" s="29">
        <v>152</v>
      </c>
      <c r="B147" s="30" t="s">
        <v>383</v>
      </c>
      <c r="C147" s="30" t="s">
        <v>384</v>
      </c>
      <c r="D147" s="29"/>
      <c r="E147" s="32">
        <v>0.25</v>
      </c>
      <c r="F147" s="33">
        <v>85000</v>
      </c>
      <c r="G147" s="33">
        <f t="shared" si="2"/>
        <v>21250</v>
      </c>
    </row>
    <row r="148" spans="1:7" s="35" customFormat="1" ht="20.25" customHeight="1" x14ac:dyDescent="0.3">
      <c r="A148" s="29">
        <v>153</v>
      </c>
      <c r="B148" s="30" t="s">
        <v>173</v>
      </c>
      <c r="C148" s="31" t="s">
        <v>174</v>
      </c>
      <c r="D148" s="29" t="s">
        <v>130</v>
      </c>
      <c r="E148" s="32">
        <v>0.25</v>
      </c>
      <c r="F148" s="33">
        <v>85000</v>
      </c>
      <c r="G148" s="33">
        <f t="shared" si="2"/>
        <v>21250</v>
      </c>
    </row>
    <row r="149" spans="1:7" s="35" customFormat="1" ht="58.5" customHeight="1" x14ac:dyDescent="0.3">
      <c r="A149" s="29">
        <v>154</v>
      </c>
      <c r="B149" s="30" t="s">
        <v>179</v>
      </c>
      <c r="C149" s="30" t="s">
        <v>179</v>
      </c>
      <c r="D149" s="29" t="s">
        <v>180</v>
      </c>
      <c r="E149" s="32">
        <v>1</v>
      </c>
      <c r="F149" s="33">
        <v>376344</v>
      </c>
      <c r="G149" s="33">
        <f t="shared" si="2"/>
        <v>376344</v>
      </c>
    </row>
    <row r="150" spans="1:7" s="35" customFormat="1" ht="24" customHeight="1" x14ac:dyDescent="0.3">
      <c r="A150" s="29">
        <v>155</v>
      </c>
      <c r="B150" s="30" t="s">
        <v>154</v>
      </c>
      <c r="C150" s="31" t="s">
        <v>155</v>
      </c>
      <c r="D150" s="29" t="s">
        <v>156</v>
      </c>
      <c r="E150" s="32">
        <v>6</v>
      </c>
      <c r="F150" s="33">
        <v>150</v>
      </c>
      <c r="G150" s="33">
        <f t="shared" si="2"/>
        <v>900</v>
      </c>
    </row>
    <row r="151" spans="1:7" s="35" customFormat="1" ht="29.25" customHeight="1" x14ac:dyDescent="0.3">
      <c r="A151" s="29">
        <v>156</v>
      </c>
      <c r="B151" s="30" t="s">
        <v>154</v>
      </c>
      <c r="C151" s="31" t="s">
        <v>157</v>
      </c>
      <c r="D151" s="29" t="s">
        <v>156</v>
      </c>
      <c r="E151" s="32">
        <v>6</v>
      </c>
      <c r="F151" s="33">
        <v>150</v>
      </c>
      <c r="G151" s="33">
        <f t="shared" si="2"/>
        <v>900</v>
      </c>
    </row>
    <row r="152" spans="1:7" s="35" customFormat="1" ht="37.5" x14ac:dyDescent="0.3">
      <c r="A152" s="29">
        <v>157</v>
      </c>
      <c r="B152" s="30" t="s">
        <v>175</v>
      </c>
      <c r="C152" s="31" t="s">
        <v>158</v>
      </c>
      <c r="D152" s="29" t="s">
        <v>115</v>
      </c>
      <c r="E152" s="32">
        <v>10000</v>
      </c>
      <c r="F152" s="33">
        <v>215</v>
      </c>
      <c r="G152" s="33">
        <f t="shared" si="2"/>
        <v>2150000</v>
      </c>
    </row>
    <row r="153" spans="1:7" s="35" customFormat="1" x14ac:dyDescent="0.3">
      <c r="A153" s="29">
        <v>158</v>
      </c>
      <c r="B153" s="30" t="s">
        <v>159</v>
      </c>
      <c r="C153" s="31" t="s">
        <v>160</v>
      </c>
      <c r="D153" s="29" t="s">
        <v>115</v>
      </c>
      <c r="E153" s="32">
        <v>10</v>
      </c>
      <c r="F153" s="33">
        <v>250</v>
      </c>
      <c r="G153" s="33">
        <f t="shared" si="2"/>
        <v>2500</v>
      </c>
    </row>
    <row r="154" spans="1:7" s="35" customFormat="1" ht="56.25" x14ac:dyDescent="0.3">
      <c r="A154" s="29">
        <v>159</v>
      </c>
      <c r="B154" s="30" t="s">
        <v>362</v>
      </c>
      <c r="C154" s="31" t="s">
        <v>363</v>
      </c>
      <c r="D154" s="29" t="s">
        <v>115</v>
      </c>
      <c r="E154" s="32">
        <v>10000</v>
      </c>
      <c r="F154" s="33">
        <v>250</v>
      </c>
      <c r="G154" s="33">
        <f t="shared" si="2"/>
        <v>2500000</v>
      </c>
    </row>
    <row r="155" spans="1:7" s="35" customFormat="1" ht="69" customHeight="1" x14ac:dyDescent="0.3">
      <c r="A155" s="29">
        <v>160</v>
      </c>
      <c r="B155" s="30" t="s">
        <v>425</v>
      </c>
      <c r="C155" s="30" t="s">
        <v>426</v>
      </c>
      <c r="D155" s="29" t="s">
        <v>115</v>
      </c>
      <c r="E155" s="32">
        <v>1000</v>
      </c>
      <c r="F155" s="33">
        <v>200</v>
      </c>
      <c r="G155" s="33">
        <f t="shared" si="2"/>
        <v>200000</v>
      </c>
    </row>
    <row r="156" spans="1:7" s="35" customFormat="1" ht="66" customHeight="1" x14ac:dyDescent="0.3">
      <c r="A156" s="29">
        <v>161</v>
      </c>
      <c r="B156" s="30" t="s">
        <v>181</v>
      </c>
      <c r="C156" s="31" t="s">
        <v>162</v>
      </c>
      <c r="D156" s="29" t="s">
        <v>115</v>
      </c>
      <c r="E156" s="32">
        <v>15000</v>
      </c>
      <c r="F156" s="33">
        <v>250</v>
      </c>
      <c r="G156" s="33">
        <f t="shared" si="2"/>
        <v>3750000</v>
      </c>
    </row>
    <row r="157" spans="1:7" s="35" customFormat="1" ht="37.5" x14ac:dyDescent="0.3">
      <c r="A157" s="29">
        <v>162</v>
      </c>
      <c r="B157" s="30" t="s">
        <v>163</v>
      </c>
      <c r="C157" s="31" t="s">
        <v>163</v>
      </c>
      <c r="D157" s="29" t="s">
        <v>161</v>
      </c>
      <c r="E157" s="32">
        <v>2000</v>
      </c>
      <c r="F157" s="33">
        <v>165</v>
      </c>
      <c r="G157" s="33">
        <f t="shared" si="2"/>
        <v>330000</v>
      </c>
    </row>
    <row r="158" spans="1:7" s="35" customFormat="1" ht="45.75" customHeight="1" x14ac:dyDescent="0.3">
      <c r="A158" s="29">
        <v>163</v>
      </c>
      <c r="B158" s="30" t="s">
        <v>430</v>
      </c>
      <c r="C158" s="30" t="s">
        <v>430</v>
      </c>
      <c r="D158" s="29" t="s">
        <v>31</v>
      </c>
      <c r="E158" s="32">
        <v>2</v>
      </c>
      <c r="F158" s="33">
        <v>20500</v>
      </c>
      <c r="G158" s="33">
        <f t="shared" si="2"/>
        <v>41000</v>
      </c>
    </row>
    <row r="159" spans="1:7" s="35" customFormat="1" ht="69" customHeight="1" x14ac:dyDescent="0.3">
      <c r="A159" s="29">
        <v>164</v>
      </c>
      <c r="B159" s="30" t="s">
        <v>393</v>
      </c>
      <c r="C159" s="30" t="s">
        <v>364</v>
      </c>
      <c r="D159" s="29" t="s">
        <v>115</v>
      </c>
      <c r="E159" s="32">
        <v>5000</v>
      </c>
      <c r="F159" s="33">
        <v>150</v>
      </c>
      <c r="G159" s="33">
        <f t="shared" si="2"/>
        <v>750000</v>
      </c>
    </row>
    <row r="160" spans="1:7" s="35" customFormat="1" ht="69" customHeight="1" x14ac:dyDescent="0.3">
      <c r="A160" s="29">
        <v>165</v>
      </c>
      <c r="B160" s="30" t="s">
        <v>431</v>
      </c>
      <c r="C160" s="30" t="s">
        <v>431</v>
      </c>
      <c r="D160" s="29" t="s">
        <v>31</v>
      </c>
      <c r="E160" s="32">
        <v>20</v>
      </c>
      <c r="F160" s="33">
        <v>29200</v>
      </c>
      <c r="G160" s="33">
        <f t="shared" si="2"/>
        <v>584000</v>
      </c>
    </row>
    <row r="161" spans="1:22" s="35" customFormat="1" ht="69" customHeight="1" x14ac:dyDescent="0.3">
      <c r="A161" s="29">
        <v>166</v>
      </c>
      <c r="B161" s="30" t="s">
        <v>432</v>
      </c>
      <c r="C161" s="30" t="s">
        <v>432</v>
      </c>
      <c r="D161" s="29" t="s">
        <v>31</v>
      </c>
      <c r="E161" s="32">
        <v>10</v>
      </c>
      <c r="F161" s="33">
        <v>29200</v>
      </c>
      <c r="G161" s="33">
        <f t="shared" si="2"/>
        <v>292000</v>
      </c>
    </row>
    <row r="162" spans="1:22" s="35" customFormat="1" ht="37.5" x14ac:dyDescent="0.3">
      <c r="A162" s="29">
        <v>167</v>
      </c>
      <c r="B162" s="47" t="s">
        <v>182</v>
      </c>
      <c r="C162" s="47" t="s">
        <v>182</v>
      </c>
      <c r="D162" s="29" t="s">
        <v>115</v>
      </c>
      <c r="E162" s="32">
        <v>10</v>
      </c>
      <c r="F162" s="33">
        <v>10500</v>
      </c>
      <c r="G162" s="33">
        <f t="shared" si="2"/>
        <v>105000</v>
      </c>
    </row>
    <row r="163" spans="1:22" s="35" customFormat="1" ht="37.5" x14ac:dyDescent="0.3">
      <c r="A163" s="29">
        <v>168</v>
      </c>
      <c r="B163" s="47" t="s">
        <v>183</v>
      </c>
      <c r="C163" s="47" t="s">
        <v>183</v>
      </c>
      <c r="D163" s="29" t="s">
        <v>115</v>
      </c>
      <c r="E163" s="32">
        <v>10</v>
      </c>
      <c r="F163" s="33">
        <v>10500</v>
      </c>
      <c r="G163" s="33">
        <f t="shared" si="2"/>
        <v>105000</v>
      </c>
    </row>
    <row r="164" spans="1:22" s="35" customFormat="1" ht="37.5" x14ac:dyDescent="0.3">
      <c r="A164" s="29">
        <v>169</v>
      </c>
      <c r="B164" s="30" t="s">
        <v>164</v>
      </c>
      <c r="C164" s="31" t="s">
        <v>227</v>
      </c>
      <c r="D164" s="29" t="s">
        <v>130</v>
      </c>
      <c r="E164" s="32">
        <v>5</v>
      </c>
      <c r="F164" s="33">
        <v>8500</v>
      </c>
      <c r="G164" s="33">
        <f t="shared" si="2"/>
        <v>42500</v>
      </c>
    </row>
    <row r="165" spans="1:22" s="35" customFormat="1" ht="72" customHeight="1" x14ac:dyDescent="0.3">
      <c r="A165" s="29">
        <v>170</v>
      </c>
      <c r="B165" s="37" t="s">
        <v>392</v>
      </c>
      <c r="C165" s="37" t="s">
        <v>392</v>
      </c>
      <c r="D165" s="29" t="s">
        <v>115</v>
      </c>
      <c r="E165" s="32">
        <v>1000</v>
      </c>
      <c r="F165" s="33">
        <v>45</v>
      </c>
      <c r="G165" s="33">
        <f t="shared" si="2"/>
        <v>45000</v>
      </c>
      <c r="H165" s="48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9"/>
    </row>
    <row r="166" spans="1:22" s="35" customFormat="1" ht="29.25" customHeight="1" x14ac:dyDescent="0.3">
      <c r="A166" s="29">
        <v>171</v>
      </c>
      <c r="B166" s="30" t="s">
        <v>165</v>
      </c>
      <c r="C166" s="31" t="s">
        <v>166</v>
      </c>
      <c r="D166" s="29" t="s">
        <v>130</v>
      </c>
      <c r="E166" s="32">
        <v>3</v>
      </c>
      <c r="F166" s="33">
        <v>3000</v>
      </c>
      <c r="G166" s="33">
        <f t="shared" si="2"/>
        <v>9000</v>
      </c>
      <c r="H166" s="48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9"/>
    </row>
    <row r="167" spans="1:22" s="35" customFormat="1" ht="56.25" x14ac:dyDescent="0.3">
      <c r="A167" s="29">
        <v>172</v>
      </c>
      <c r="B167" s="30" t="s">
        <v>273</v>
      </c>
      <c r="C167" s="31" t="s">
        <v>251</v>
      </c>
      <c r="D167" s="29" t="s">
        <v>30</v>
      </c>
      <c r="E167" s="32">
        <v>2</v>
      </c>
      <c r="F167" s="33">
        <v>2300</v>
      </c>
      <c r="G167" s="33">
        <f t="shared" si="2"/>
        <v>4600</v>
      </c>
      <c r="H167" s="48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9"/>
    </row>
    <row r="168" spans="1:22" s="51" customFormat="1" ht="56.25" x14ac:dyDescent="0.3">
      <c r="A168" s="29">
        <v>173</v>
      </c>
      <c r="B168" s="30" t="s">
        <v>274</v>
      </c>
      <c r="C168" s="31" t="s">
        <v>252</v>
      </c>
      <c r="D168" s="29" t="s">
        <v>30</v>
      </c>
      <c r="E168" s="32">
        <v>5</v>
      </c>
      <c r="F168" s="33">
        <v>2300</v>
      </c>
      <c r="G168" s="33">
        <f t="shared" si="2"/>
        <v>11500</v>
      </c>
    </row>
    <row r="169" spans="1:22" s="51" customFormat="1" ht="56.25" x14ac:dyDescent="0.3">
      <c r="A169" s="29">
        <v>174</v>
      </c>
      <c r="B169" s="30" t="s">
        <v>275</v>
      </c>
      <c r="C169" s="31" t="s">
        <v>253</v>
      </c>
      <c r="D169" s="29" t="s">
        <v>30</v>
      </c>
      <c r="E169" s="32">
        <v>3</v>
      </c>
      <c r="F169" s="33">
        <v>2300</v>
      </c>
      <c r="G169" s="33">
        <f t="shared" si="2"/>
        <v>6900</v>
      </c>
    </row>
    <row r="170" spans="1:22" s="51" customFormat="1" ht="56.25" x14ac:dyDescent="0.3">
      <c r="A170" s="29">
        <v>175</v>
      </c>
      <c r="B170" s="30" t="s">
        <v>276</v>
      </c>
      <c r="C170" s="30" t="s">
        <v>254</v>
      </c>
      <c r="D170" s="29" t="s">
        <v>30</v>
      </c>
      <c r="E170" s="32">
        <v>5</v>
      </c>
      <c r="F170" s="33">
        <v>2300</v>
      </c>
      <c r="G170" s="33">
        <f t="shared" si="2"/>
        <v>11500</v>
      </c>
    </row>
    <row r="171" spans="1:22" s="51" customFormat="1" ht="56.25" x14ac:dyDescent="0.3">
      <c r="A171" s="29">
        <v>176</v>
      </c>
      <c r="B171" s="30" t="s">
        <v>277</v>
      </c>
      <c r="C171" s="31" t="s">
        <v>255</v>
      </c>
      <c r="D171" s="29" t="s">
        <v>30</v>
      </c>
      <c r="E171" s="32">
        <v>5</v>
      </c>
      <c r="F171" s="33">
        <v>2300</v>
      </c>
      <c r="G171" s="33">
        <f t="shared" si="2"/>
        <v>11500</v>
      </c>
    </row>
    <row r="172" spans="1:22" s="51" customFormat="1" ht="56.25" x14ac:dyDescent="0.3">
      <c r="A172" s="29">
        <v>177</v>
      </c>
      <c r="B172" s="30" t="s">
        <v>278</v>
      </c>
      <c r="C172" s="31" t="s">
        <v>256</v>
      </c>
      <c r="D172" s="29" t="s">
        <v>30</v>
      </c>
      <c r="E172" s="32">
        <v>1</v>
      </c>
      <c r="F172" s="33">
        <v>2300</v>
      </c>
      <c r="G172" s="33">
        <f t="shared" si="2"/>
        <v>2300</v>
      </c>
    </row>
    <row r="173" spans="1:22" s="51" customFormat="1" ht="56.25" x14ac:dyDescent="0.3">
      <c r="A173" s="29">
        <v>178</v>
      </c>
      <c r="B173" s="30" t="s">
        <v>279</v>
      </c>
      <c r="C173" s="31" t="s">
        <v>257</v>
      </c>
      <c r="D173" s="29" t="s">
        <v>30</v>
      </c>
      <c r="E173" s="32">
        <v>2</v>
      </c>
      <c r="F173" s="33">
        <v>2300</v>
      </c>
      <c r="G173" s="33">
        <f t="shared" si="2"/>
        <v>4600</v>
      </c>
    </row>
    <row r="174" spans="1:22" s="51" customFormat="1" ht="56.25" x14ac:dyDescent="0.3">
      <c r="A174" s="29">
        <v>179</v>
      </c>
      <c r="B174" s="30" t="s">
        <v>280</v>
      </c>
      <c r="C174" s="31" t="s">
        <v>258</v>
      </c>
      <c r="D174" s="29" t="s">
        <v>30</v>
      </c>
      <c r="E174" s="32">
        <v>1</v>
      </c>
      <c r="F174" s="33">
        <v>2300</v>
      </c>
      <c r="G174" s="33">
        <f t="shared" si="2"/>
        <v>2300</v>
      </c>
    </row>
    <row r="175" spans="1:22" s="51" customFormat="1" ht="56.25" x14ac:dyDescent="0.3">
      <c r="A175" s="29">
        <v>180</v>
      </c>
      <c r="B175" s="30" t="s">
        <v>281</v>
      </c>
      <c r="C175" s="31" t="s">
        <v>259</v>
      </c>
      <c r="D175" s="29" t="s">
        <v>30</v>
      </c>
      <c r="E175" s="32">
        <v>2</v>
      </c>
      <c r="F175" s="33">
        <v>2300</v>
      </c>
      <c r="G175" s="33">
        <f t="shared" si="2"/>
        <v>4600</v>
      </c>
    </row>
    <row r="176" spans="1:22" s="51" customFormat="1" ht="56.25" x14ac:dyDescent="0.3">
      <c r="A176" s="29">
        <v>181</v>
      </c>
      <c r="B176" s="30" t="s">
        <v>322</v>
      </c>
      <c r="C176" s="31" t="s">
        <v>260</v>
      </c>
      <c r="D176" s="29" t="s">
        <v>30</v>
      </c>
      <c r="E176" s="32">
        <v>5</v>
      </c>
      <c r="F176" s="33">
        <v>2300</v>
      </c>
      <c r="G176" s="33">
        <f t="shared" si="2"/>
        <v>11500</v>
      </c>
    </row>
    <row r="177" spans="1:7" s="51" customFormat="1" ht="78" hidden="1" customHeight="1" x14ac:dyDescent="0.3">
      <c r="A177" s="29">
        <v>198</v>
      </c>
      <c r="B177" s="30" t="s">
        <v>261</v>
      </c>
      <c r="C177" s="31" t="s">
        <v>262</v>
      </c>
      <c r="D177" s="29" t="s">
        <v>30</v>
      </c>
      <c r="E177" s="32">
        <v>2</v>
      </c>
      <c r="F177" s="33">
        <v>2300</v>
      </c>
      <c r="G177" s="33">
        <f t="shared" si="2"/>
        <v>4600</v>
      </c>
    </row>
    <row r="178" spans="1:7" s="51" customFormat="1" ht="78" hidden="1" customHeight="1" x14ac:dyDescent="0.3">
      <c r="A178" s="29">
        <v>199</v>
      </c>
      <c r="B178" s="30" t="s">
        <v>263</v>
      </c>
      <c r="C178" s="31" t="s">
        <v>264</v>
      </c>
      <c r="D178" s="29" t="s">
        <v>30</v>
      </c>
      <c r="E178" s="32">
        <v>3</v>
      </c>
      <c r="F178" s="33">
        <v>2300</v>
      </c>
      <c r="G178" s="33">
        <f t="shared" si="2"/>
        <v>6900</v>
      </c>
    </row>
    <row r="179" spans="1:7" s="51" customFormat="1" ht="78" hidden="1" customHeight="1" x14ac:dyDescent="0.3">
      <c r="A179" s="29">
        <v>200</v>
      </c>
      <c r="B179" s="30" t="s">
        <v>265</v>
      </c>
      <c r="C179" s="31" t="s">
        <v>266</v>
      </c>
      <c r="D179" s="29" t="s">
        <v>30</v>
      </c>
      <c r="E179" s="32">
        <v>3</v>
      </c>
      <c r="F179" s="33">
        <v>2300</v>
      </c>
      <c r="G179" s="33">
        <f t="shared" si="2"/>
        <v>6900</v>
      </c>
    </row>
    <row r="180" spans="1:7" s="51" customFormat="1" ht="56.25" x14ac:dyDescent="0.3">
      <c r="A180" s="29">
        <v>182</v>
      </c>
      <c r="B180" s="30" t="s">
        <v>267</v>
      </c>
      <c r="C180" s="30" t="s">
        <v>268</v>
      </c>
      <c r="D180" s="29" t="s">
        <v>30</v>
      </c>
      <c r="E180" s="32">
        <v>3</v>
      </c>
      <c r="F180" s="33">
        <v>2300</v>
      </c>
      <c r="G180" s="33">
        <f t="shared" si="2"/>
        <v>6900</v>
      </c>
    </row>
    <row r="181" spans="1:7" s="51" customFormat="1" ht="56.25" x14ac:dyDescent="0.3">
      <c r="A181" s="29">
        <v>183</v>
      </c>
      <c r="B181" s="30" t="s">
        <v>269</v>
      </c>
      <c r="C181" s="31" t="s">
        <v>270</v>
      </c>
      <c r="D181" s="29" t="s">
        <v>30</v>
      </c>
      <c r="E181" s="32">
        <v>3</v>
      </c>
      <c r="F181" s="33">
        <v>2300</v>
      </c>
      <c r="G181" s="33">
        <f t="shared" si="2"/>
        <v>6900</v>
      </c>
    </row>
    <row r="182" spans="1:7" s="51" customFormat="1" ht="56.25" x14ac:dyDescent="0.3">
      <c r="A182" s="29">
        <v>184</v>
      </c>
      <c r="B182" s="30" t="s">
        <v>271</v>
      </c>
      <c r="C182" s="30" t="s">
        <v>288</v>
      </c>
      <c r="D182" s="29" t="s">
        <v>30</v>
      </c>
      <c r="E182" s="32">
        <v>1</v>
      </c>
      <c r="F182" s="33">
        <v>2300</v>
      </c>
      <c r="G182" s="33">
        <f t="shared" si="2"/>
        <v>2300</v>
      </c>
    </row>
    <row r="183" spans="1:7" s="51" customFormat="1" ht="56.25" x14ac:dyDescent="0.3">
      <c r="A183" s="29">
        <v>185</v>
      </c>
      <c r="B183" s="30" t="s">
        <v>282</v>
      </c>
      <c r="C183" s="30" t="s">
        <v>287</v>
      </c>
      <c r="D183" s="29" t="s">
        <v>30</v>
      </c>
      <c r="E183" s="32">
        <v>2</v>
      </c>
      <c r="F183" s="33">
        <v>2300</v>
      </c>
      <c r="G183" s="33">
        <f t="shared" si="2"/>
        <v>4600</v>
      </c>
    </row>
    <row r="184" spans="1:7" s="51" customFormat="1" ht="56.25" x14ac:dyDescent="0.3">
      <c r="A184" s="29">
        <v>186</v>
      </c>
      <c r="B184" s="30" t="s">
        <v>283</v>
      </c>
      <c r="C184" s="30" t="s">
        <v>286</v>
      </c>
      <c r="D184" s="29" t="s">
        <v>30</v>
      </c>
      <c r="E184" s="32">
        <v>1</v>
      </c>
      <c r="F184" s="33">
        <v>2300</v>
      </c>
      <c r="G184" s="33">
        <f t="shared" si="2"/>
        <v>2300</v>
      </c>
    </row>
    <row r="185" spans="1:7" s="51" customFormat="1" ht="37.5" x14ac:dyDescent="0.3">
      <c r="A185" s="29">
        <v>187</v>
      </c>
      <c r="B185" s="30" t="s">
        <v>284</v>
      </c>
      <c r="C185" s="30" t="s">
        <v>285</v>
      </c>
      <c r="D185" s="29" t="s">
        <v>30</v>
      </c>
      <c r="E185" s="32">
        <v>2</v>
      </c>
      <c r="F185" s="33">
        <v>2300</v>
      </c>
      <c r="G185" s="33">
        <f t="shared" si="2"/>
        <v>4600</v>
      </c>
    </row>
    <row r="186" spans="1:7" s="51" customFormat="1" ht="56.25" x14ac:dyDescent="0.3">
      <c r="A186" s="29">
        <v>188</v>
      </c>
      <c r="B186" s="30" t="s">
        <v>289</v>
      </c>
      <c r="C186" s="30" t="s">
        <v>290</v>
      </c>
      <c r="D186" s="29" t="s">
        <v>30</v>
      </c>
      <c r="E186" s="32">
        <v>2</v>
      </c>
      <c r="F186" s="33">
        <v>2300</v>
      </c>
      <c r="G186" s="33">
        <f t="shared" si="2"/>
        <v>4600</v>
      </c>
    </row>
    <row r="187" spans="1:7" s="51" customFormat="1" ht="56.25" x14ac:dyDescent="0.3">
      <c r="A187" s="29">
        <v>189</v>
      </c>
      <c r="B187" s="30" t="s">
        <v>291</v>
      </c>
      <c r="C187" s="30" t="s">
        <v>293</v>
      </c>
      <c r="D187" s="29" t="s">
        <v>30</v>
      </c>
      <c r="E187" s="32">
        <v>4</v>
      </c>
      <c r="F187" s="33">
        <v>2300</v>
      </c>
      <c r="G187" s="33">
        <f t="shared" si="2"/>
        <v>9200</v>
      </c>
    </row>
    <row r="188" spans="1:7" s="51" customFormat="1" ht="56.25" x14ac:dyDescent="0.3">
      <c r="A188" s="29">
        <v>190</v>
      </c>
      <c r="B188" s="30" t="s">
        <v>292</v>
      </c>
      <c r="C188" s="30" t="s">
        <v>294</v>
      </c>
      <c r="D188" s="29" t="s">
        <v>30</v>
      </c>
      <c r="E188" s="32">
        <v>1</v>
      </c>
      <c r="F188" s="33">
        <v>2300</v>
      </c>
      <c r="G188" s="33">
        <f t="shared" si="2"/>
        <v>2300</v>
      </c>
    </row>
    <row r="189" spans="1:7" s="51" customFormat="1" ht="56.25" x14ac:dyDescent="0.3">
      <c r="A189" s="29">
        <v>191</v>
      </c>
      <c r="B189" s="30" t="s">
        <v>295</v>
      </c>
      <c r="C189" s="30" t="s">
        <v>296</v>
      </c>
      <c r="D189" s="29" t="s">
        <v>30</v>
      </c>
      <c r="E189" s="32">
        <v>2</v>
      </c>
      <c r="F189" s="33">
        <v>2300</v>
      </c>
      <c r="G189" s="33">
        <f t="shared" si="2"/>
        <v>4600</v>
      </c>
    </row>
    <row r="190" spans="1:7" s="51" customFormat="1" ht="37.5" x14ac:dyDescent="0.3">
      <c r="A190" s="29">
        <v>192</v>
      </c>
      <c r="B190" s="30" t="s">
        <v>297</v>
      </c>
      <c r="C190" s="30" t="s">
        <v>325</v>
      </c>
      <c r="D190" s="29" t="s">
        <v>30</v>
      </c>
      <c r="E190" s="32">
        <v>4</v>
      </c>
      <c r="F190" s="33">
        <v>2300</v>
      </c>
      <c r="G190" s="33">
        <f t="shared" ref="G190:G223" si="3">E190*F190</f>
        <v>9200</v>
      </c>
    </row>
    <row r="191" spans="1:7" s="51" customFormat="1" ht="51.75" customHeight="1" x14ac:dyDescent="0.3">
      <c r="A191" s="29">
        <v>193</v>
      </c>
      <c r="B191" s="30" t="s">
        <v>323</v>
      </c>
      <c r="C191" s="30" t="s">
        <v>324</v>
      </c>
      <c r="D191" s="29" t="s">
        <v>30</v>
      </c>
      <c r="E191" s="32">
        <v>5</v>
      </c>
      <c r="F191" s="33">
        <v>2300</v>
      </c>
      <c r="G191" s="33">
        <f t="shared" si="3"/>
        <v>11500</v>
      </c>
    </row>
    <row r="192" spans="1:7" s="51" customFormat="1" ht="51.75" customHeight="1" x14ac:dyDescent="0.3">
      <c r="A192" s="29">
        <v>194</v>
      </c>
      <c r="B192" s="30" t="s">
        <v>327</v>
      </c>
      <c r="C192" s="30" t="s">
        <v>326</v>
      </c>
      <c r="D192" s="29" t="s">
        <v>30</v>
      </c>
      <c r="E192" s="32">
        <v>1</v>
      </c>
      <c r="F192" s="33">
        <v>2300</v>
      </c>
      <c r="G192" s="33">
        <f t="shared" si="3"/>
        <v>2300</v>
      </c>
    </row>
    <row r="193" spans="1:7" s="51" customFormat="1" ht="51.75" customHeight="1" x14ac:dyDescent="0.3">
      <c r="A193" s="29">
        <v>195</v>
      </c>
      <c r="B193" s="30" t="s">
        <v>328</v>
      </c>
      <c r="C193" s="30" t="s">
        <v>329</v>
      </c>
      <c r="D193" s="29" t="s">
        <v>30</v>
      </c>
      <c r="E193" s="32">
        <v>1</v>
      </c>
      <c r="F193" s="33">
        <v>2300</v>
      </c>
      <c r="G193" s="33">
        <f t="shared" si="3"/>
        <v>2300</v>
      </c>
    </row>
    <row r="194" spans="1:7" s="51" customFormat="1" ht="51.75" customHeight="1" x14ac:dyDescent="0.3">
      <c r="A194" s="29">
        <v>196</v>
      </c>
      <c r="B194" s="30" t="s">
        <v>330</v>
      </c>
      <c r="C194" s="30" t="s">
        <v>331</v>
      </c>
      <c r="D194" s="29" t="s">
        <v>30</v>
      </c>
      <c r="E194" s="32">
        <v>5</v>
      </c>
      <c r="F194" s="33">
        <v>2300</v>
      </c>
      <c r="G194" s="33">
        <f t="shared" si="3"/>
        <v>11500</v>
      </c>
    </row>
    <row r="195" spans="1:7" s="51" customFormat="1" ht="51.75" customHeight="1" x14ac:dyDescent="0.3">
      <c r="A195" s="29">
        <v>197</v>
      </c>
      <c r="B195" s="30" t="s">
        <v>332</v>
      </c>
      <c r="C195" s="30" t="s">
        <v>333</v>
      </c>
      <c r="D195" s="29" t="s">
        <v>30</v>
      </c>
      <c r="E195" s="32">
        <v>1</v>
      </c>
      <c r="F195" s="33">
        <v>2300</v>
      </c>
      <c r="G195" s="33">
        <f t="shared" si="3"/>
        <v>2300</v>
      </c>
    </row>
    <row r="196" spans="1:7" s="51" customFormat="1" ht="51.75" customHeight="1" x14ac:dyDescent="0.3">
      <c r="A196" s="29">
        <v>198</v>
      </c>
      <c r="B196" s="30" t="s">
        <v>334</v>
      </c>
      <c r="C196" s="30" t="s">
        <v>335</v>
      </c>
      <c r="D196" s="29" t="s">
        <v>30</v>
      </c>
      <c r="E196" s="32">
        <v>10</v>
      </c>
      <c r="F196" s="33">
        <v>2300</v>
      </c>
      <c r="G196" s="33">
        <f t="shared" si="3"/>
        <v>23000</v>
      </c>
    </row>
    <row r="197" spans="1:7" s="51" customFormat="1" ht="51.75" customHeight="1" x14ac:dyDescent="0.3">
      <c r="A197" s="29">
        <v>199</v>
      </c>
      <c r="B197" s="30" t="s">
        <v>337</v>
      </c>
      <c r="C197" s="30" t="s">
        <v>336</v>
      </c>
      <c r="D197" s="29" t="s">
        <v>30</v>
      </c>
      <c r="E197" s="32">
        <v>2</v>
      </c>
      <c r="F197" s="33">
        <v>2300</v>
      </c>
      <c r="G197" s="33">
        <f t="shared" si="3"/>
        <v>4600</v>
      </c>
    </row>
    <row r="198" spans="1:7" s="51" customFormat="1" ht="51.75" customHeight="1" x14ac:dyDescent="0.3">
      <c r="A198" s="29">
        <v>200</v>
      </c>
      <c r="B198" s="30" t="s">
        <v>338</v>
      </c>
      <c r="C198" s="30" t="s">
        <v>339</v>
      </c>
      <c r="D198" s="29" t="s">
        <v>30</v>
      </c>
      <c r="E198" s="32">
        <v>10</v>
      </c>
      <c r="F198" s="33">
        <v>2300</v>
      </c>
      <c r="G198" s="33">
        <f t="shared" si="3"/>
        <v>23000</v>
      </c>
    </row>
    <row r="199" spans="1:7" s="51" customFormat="1" ht="51.75" customHeight="1" x14ac:dyDescent="0.3">
      <c r="A199" s="29">
        <v>201</v>
      </c>
      <c r="B199" s="30" t="s">
        <v>340</v>
      </c>
      <c r="C199" s="30" t="s">
        <v>341</v>
      </c>
      <c r="D199" s="29" t="s">
        <v>30</v>
      </c>
      <c r="E199" s="32">
        <v>2</v>
      </c>
      <c r="F199" s="33">
        <v>2300</v>
      </c>
      <c r="G199" s="33">
        <f t="shared" si="3"/>
        <v>4600</v>
      </c>
    </row>
    <row r="200" spans="1:7" s="51" customFormat="1" ht="51.75" customHeight="1" x14ac:dyDescent="0.3">
      <c r="A200" s="29">
        <v>202</v>
      </c>
      <c r="B200" s="30" t="s">
        <v>342</v>
      </c>
      <c r="C200" s="30" t="s">
        <v>343</v>
      </c>
      <c r="D200" s="29" t="s">
        <v>30</v>
      </c>
      <c r="E200" s="32">
        <v>2</v>
      </c>
      <c r="F200" s="33">
        <v>2300</v>
      </c>
      <c r="G200" s="33">
        <f t="shared" si="3"/>
        <v>4600</v>
      </c>
    </row>
    <row r="201" spans="1:7" s="51" customFormat="1" ht="51.75" customHeight="1" x14ac:dyDescent="0.3">
      <c r="A201" s="29">
        <v>203</v>
      </c>
      <c r="B201" s="30" t="s">
        <v>344</v>
      </c>
      <c r="C201" s="30" t="s">
        <v>345</v>
      </c>
      <c r="D201" s="29" t="s">
        <v>30</v>
      </c>
      <c r="E201" s="32">
        <v>10</v>
      </c>
      <c r="F201" s="33">
        <v>2300</v>
      </c>
      <c r="G201" s="33">
        <f t="shared" si="3"/>
        <v>23000</v>
      </c>
    </row>
    <row r="202" spans="1:7" s="51" customFormat="1" ht="51.75" customHeight="1" x14ac:dyDescent="0.3">
      <c r="A202" s="29">
        <v>204</v>
      </c>
      <c r="B202" s="30" t="s">
        <v>385</v>
      </c>
      <c r="C202" s="30" t="s">
        <v>386</v>
      </c>
      <c r="D202" s="29" t="s">
        <v>30</v>
      </c>
      <c r="E202" s="32">
        <v>5</v>
      </c>
      <c r="F202" s="33">
        <v>2300</v>
      </c>
      <c r="G202" s="33">
        <f t="shared" si="3"/>
        <v>11500</v>
      </c>
    </row>
    <row r="203" spans="1:7" s="51" customFormat="1" ht="51.75" customHeight="1" x14ac:dyDescent="0.3">
      <c r="A203" s="29">
        <v>205</v>
      </c>
      <c r="B203" s="30" t="s">
        <v>387</v>
      </c>
      <c r="C203" s="30" t="s">
        <v>388</v>
      </c>
      <c r="D203" s="29" t="s">
        <v>30</v>
      </c>
      <c r="E203" s="32">
        <v>5</v>
      </c>
      <c r="F203" s="33">
        <v>2300</v>
      </c>
      <c r="G203" s="33">
        <f t="shared" si="3"/>
        <v>11500</v>
      </c>
    </row>
    <row r="204" spans="1:7" s="51" customFormat="1" ht="38.25" customHeight="1" x14ac:dyDescent="0.3">
      <c r="A204" s="29">
        <v>206</v>
      </c>
      <c r="B204" s="30" t="s">
        <v>391</v>
      </c>
      <c r="C204" s="30" t="s">
        <v>391</v>
      </c>
      <c r="D204" s="29" t="s">
        <v>30</v>
      </c>
      <c r="E204" s="32">
        <v>10</v>
      </c>
      <c r="F204" s="33">
        <v>2300</v>
      </c>
      <c r="G204" s="33">
        <f t="shared" si="3"/>
        <v>23000</v>
      </c>
    </row>
    <row r="205" spans="1:7" s="51" customFormat="1" ht="24.75" customHeight="1" x14ac:dyDescent="0.3">
      <c r="A205" s="29">
        <v>207</v>
      </c>
      <c r="B205" s="30" t="s">
        <v>390</v>
      </c>
      <c r="C205" s="30" t="s">
        <v>389</v>
      </c>
      <c r="D205" s="29" t="s">
        <v>30</v>
      </c>
      <c r="E205" s="32">
        <v>5</v>
      </c>
      <c r="F205" s="33">
        <v>2300</v>
      </c>
      <c r="G205" s="33">
        <f t="shared" si="3"/>
        <v>11500</v>
      </c>
    </row>
    <row r="206" spans="1:7" s="51" customFormat="1" ht="52.5" customHeight="1" x14ac:dyDescent="0.3">
      <c r="A206" s="29">
        <v>208</v>
      </c>
      <c r="B206" s="30" t="s">
        <v>298</v>
      </c>
      <c r="C206" s="30" t="s">
        <v>298</v>
      </c>
      <c r="D206" s="29" t="s">
        <v>167</v>
      </c>
      <c r="E206" s="32">
        <v>5</v>
      </c>
      <c r="F206" s="33">
        <v>38000</v>
      </c>
      <c r="G206" s="33">
        <f t="shared" si="3"/>
        <v>190000</v>
      </c>
    </row>
    <row r="207" spans="1:7" s="51" customFormat="1" ht="82.5" customHeight="1" x14ac:dyDescent="0.3">
      <c r="A207" s="29">
        <v>209</v>
      </c>
      <c r="B207" s="30" t="s">
        <v>394</v>
      </c>
      <c r="C207" s="30" t="s">
        <v>380</v>
      </c>
      <c r="D207" s="29" t="s">
        <v>31</v>
      </c>
      <c r="E207" s="32">
        <v>30</v>
      </c>
      <c r="F207" s="33">
        <v>18000</v>
      </c>
      <c r="G207" s="33">
        <f t="shared" si="3"/>
        <v>540000</v>
      </c>
    </row>
    <row r="208" spans="1:7" s="51" customFormat="1" ht="82.5" customHeight="1" x14ac:dyDescent="0.3">
      <c r="A208" s="29">
        <v>210</v>
      </c>
      <c r="B208" s="30" t="s">
        <v>395</v>
      </c>
      <c r="C208" s="30" t="s">
        <v>395</v>
      </c>
      <c r="D208" s="29" t="s">
        <v>31</v>
      </c>
      <c r="E208" s="32">
        <v>20</v>
      </c>
      <c r="F208" s="33">
        <v>18000</v>
      </c>
      <c r="G208" s="33">
        <f t="shared" si="3"/>
        <v>360000</v>
      </c>
    </row>
    <row r="209" spans="1:7" s="51" customFormat="1" ht="82.5" customHeight="1" x14ac:dyDescent="0.3">
      <c r="A209" s="29">
        <v>211</v>
      </c>
      <c r="B209" s="30" t="s">
        <v>396</v>
      </c>
      <c r="C209" s="30" t="s">
        <v>396</v>
      </c>
      <c r="D209" s="29" t="s">
        <v>31</v>
      </c>
      <c r="E209" s="32">
        <v>10</v>
      </c>
      <c r="F209" s="33">
        <v>18000</v>
      </c>
      <c r="G209" s="33">
        <f t="shared" si="3"/>
        <v>180000</v>
      </c>
    </row>
    <row r="210" spans="1:7" s="51" customFormat="1" ht="150" customHeight="1" x14ac:dyDescent="0.3">
      <c r="A210" s="29">
        <v>212</v>
      </c>
      <c r="B210" s="30" t="s">
        <v>397</v>
      </c>
      <c r="C210" s="30" t="s">
        <v>398</v>
      </c>
      <c r="D210" s="29" t="s">
        <v>115</v>
      </c>
      <c r="E210" s="32">
        <v>500</v>
      </c>
      <c r="F210" s="33">
        <v>120</v>
      </c>
      <c r="G210" s="33">
        <f t="shared" si="3"/>
        <v>60000</v>
      </c>
    </row>
    <row r="211" spans="1:7" s="51" customFormat="1" ht="82.5" customHeight="1" x14ac:dyDescent="0.3">
      <c r="A211" s="29">
        <v>213</v>
      </c>
      <c r="B211" s="30" t="s">
        <v>400</v>
      </c>
      <c r="C211" s="30" t="s">
        <v>401</v>
      </c>
      <c r="D211" s="29" t="s">
        <v>31</v>
      </c>
      <c r="E211" s="32">
        <v>1</v>
      </c>
      <c r="F211" s="33">
        <v>162959.1</v>
      </c>
      <c r="G211" s="33">
        <f t="shared" si="3"/>
        <v>162959.1</v>
      </c>
    </row>
    <row r="212" spans="1:7" s="51" customFormat="1" ht="106.5" customHeight="1" x14ac:dyDescent="0.3">
      <c r="A212" s="29">
        <v>214</v>
      </c>
      <c r="B212" s="30" t="s">
        <v>402</v>
      </c>
      <c r="C212" s="30" t="s">
        <v>402</v>
      </c>
      <c r="D212" s="29" t="s">
        <v>31</v>
      </c>
      <c r="E212" s="32">
        <v>3</v>
      </c>
      <c r="F212" s="33">
        <v>235043.20000000001</v>
      </c>
      <c r="G212" s="33">
        <f t="shared" si="3"/>
        <v>705129.60000000009</v>
      </c>
    </row>
    <row r="213" spans="1:7" s="51" customFormat="1" ht="82.5" customHeight="1" x14ac:dyDescent="0.3">
      <c r="A213" s="29">
        <v>215</v>
      </c>
      <c r="B213" s="30" t="s">
        <v>403</v>
      </c>
      <c r="C213" s="30" t="s">
        <v>403</v>
      </c>
      <c r="D213" s="29" t="s">
        <v>31</v>
      </c>
      <c r="E213" s="32">
        <v>2</v>
      </c>
      <c r="F213" s="33">
        <v>240123</v>
      </c>
      <c r="G213" s="33">
        <f t="shared" si="3"/>
        <v>480246</v>
      </c>
    </row>
    <row r="214" spans="1:7" s="51" customFormat="1" ht="82.5" customHeight="1" x14ac:dyDescent="0.3">
      <c r="A214" s="29">
        <v>216</v>
      </c>
      <c r="B214" s="30" t="s">
        <v>404</v>
      </c>
      <c r="C214" s="30" t="s">
        <v>404</v>
      </c>
      <c r="D214" s="29" t="s">
        <v>31</v>
      </c>
      <c r="E214" s="32">
        <v>2</v>
      </c>
      <c r="F214" s="33">
        <v>253953.28</v>
      </c>
      <c r="G214" s="33">
        <f t="shared" si="3"/>
        <v>507906.56</v>
      </c>
    </row>
    <row r="215" spans="1:7" s="51" customFormat="1" ht="101.25" customHeight="1" x14ac:dyDescent="0.3">
      <c r="A215" s="29">
        <v>217</v>
      </c>
      <c r="B215" s="30" t="s">
        <v>399</v>
      </c>
      <c r="C215" s="30" t="s">
        <v>399</v>
      </c>
      <c r="D215" s="29" t="s">
        <v>180</v>
      </c>
      <c r="E215" s="32">
        <v>20</v>
      </c>
      <c r="F215" s="33">
        <v>25000</v>
      </c>
      <c r="G215" s="33">
        <f t="shared" si="3"/>
        <v>500000</v>
      </c>
    </row>
    <row r="216" spans="1:7" s="51" customFormat="1" ht="32.25" customHeight="1" x14ac:dyDescent="0.3">
      <c r="A216" s="29">
        <v>218</v>
      </c>
      <c r="B216" s="30" t="s">
        <v>406</v>
      </c>
      <c r="C216" s="30" t="s">
        <v>407</v>
      </c>
      <c r="D216" s="29" t="s">
        <v>31</v>
      </c>
      <c r="E216" s="32">
        <v>20</v>
      </c>
      <c r="F216" s="33">
        <v>750</v>
      </c>
      <c r="G216" s="33">
        <f t="shared" si="3"/>
        <v>15000</v>
      </c>
    </row>
    <row r="217" spans="1:7" s="51" customFormat="1" ht="24" customHeight="1" x14ac:dyDescent="0.3">
      <c r="A217" s="29">
        <v>219</v>
      </c>
      <c r="B217" s="30" t="s">
        <v>405</v>
      </c>
      <c r="C217" s="30" t="s">
        <v>405</v>
      </c>
      <c r="D217" s="29" t="s">
        <v>408</v>
      </c>
      <c r="E217" s="32">
        <v>3</v>
      </c>
      <c r="F217" s="33">
        <v>5800</v>
      </c>
      <c r="G217" s="33">
        <f t="shared" si="3"/>
        <v>17400</v>
      </c>
    </row>
    <row r="218" spans="1:7" s="51" customFormat="1" ht="57.75" customHeight="1" x14ac:dyDescent="0.3">
      <c r="A218" s="29">
        <v>220</v>
      </c>
      <c r="B218" s="30" t="s">
        <v>435</v>
      </c>
      <c r="C218" s="30" t="s">
        <v>434</v>
      </c>
      <c r="D218" s="29" t="s">
        <v>31</v>
      </c>
      <c r="E218" s="32">
        <v>3</v>
      </c>
      <c r="F218" s="33">
        <v>51200</v>
      </c>
      <c r="G218" s="33">
        <f t="shared" si="3"/>
        <v>153600</v>
      </c>
    </row>
    <row r="219" spans="1:7" s="51" customFormat="1" ht="57.75" customHeight="1" x14ac:dyDescent="0.3">
      <c r="A219" s="29">
        <v>221</v>
      </c>
      <c r="B219" s="30" t="s">
        <v>437</v>
      </c>
      <c r="C219" s="30" t="s">
        <v>436</v>
      </c>
      <c r="D219" s="29" t="s">
        <v>31</v>
      </c>
      <c r="E219" s="32">
        <v>5</v>
      </c>
      <c r="F219" s="33">
        <v>42200</v>
      </c>
      <c r="G219" s="33">
        <f t="shared" si="3"/>
        <v>211000</v>
      </c>
    </row>
    <row r="220" spans="1:7" s="51" customFormat="1" ht="57.75" customHeight="1" x14ac:dyDescent="0.3">
      <c r="A220" s="29">
        <v>222</v>
      </c>
      <c r="B220" s="30" t="s">
        <v>438</v>
      </c>
      <c r="C220" s="30" t="s">
        <v>438</v>
      </c>
      <c r="D220" s="29" t="s">
        <v>31</v>
      </c>
      <c r="E220" s="32">
        <v>3</v>
      </c>
      <c r="F220" s="33">
        <v>102500</v>
      </c>
      <c r="G220" s="33">
        <f t="shared" si="3"/>
        <v>307500</v>
      </c>
    </row>
    <row r="221" spans="1:7" s="51" customFormat="1" ht="57.75" customHeight="1" x14ac:dyDescent="0.3">
      <c r="A221" s="29">
        <v>224</v>
      </c>
      <c r="B221" s="30" t="s">
        <v>439</v>
      </c>
      <c r="C221" s="30" t="s">
        <v>439</v>
      </c>
      <c r="D221" s="29" t="s">
        <v>31</v>
      </c>
      <c r="E221" s="32">
        <v>5</v>
      </c>
      <c r="F221" s="33">
        <v>82000</v>
      </c>
      <c r="G221" s="33">
        <f t="shared" si="3"/>
        <v>410000</v>
      </c>
    </row>
    <row r="222" spans="1:7" s="51" customFormat="1" ht="93" customHeight="1" x14ac:dyDescent="0.3">
      <c r="A222" s="29">
        <v>225</v>
      </c>
      <c r="B222" s="30" t="s">
        <v>440</v>
      </c>
      <c r="C222" s="30" t="s">
        <v>441</v>
      </c>
      <c r="D222" s="29" t="s">
        <v>31</v>
      </c>
      <c r="E222" s="32">
        <v>8</v>
      </c>
      <c r="F222" s="33">
        <v>200000</v>
      </c>
      <c r="G222" s="33">
        <f t="shared" si="3"/>
        <v>1600000</v>
      </c>
    </row>
    <row r="223" spans="1:7" s="51" customFormat="1" ht="125.25" customHeight="1" x14ac:dyDescent="0.3">
      <c r="A223" s="29">
        <v>226</v>
      </c>
      <c r="B223" s="61" t="s">
        <v>442</v>
      </c>
      <c r="C223" s="61" t="s">
        <v>443</v>
      </c>
      <c r="D223" s="29" t="s">
        <v>115</v>
      </c>
      <c r="E223" s="32">
        <v>3000</v>
      </c>
      <c r="F223" s="33">
        <v>500</v>
      </c>
      <c r="G223" s="33">
        <f t="shared" si="3"/>
        <v>1500000</v>
      </c>
    </row>
    <row r="224" spans="1:7" s="7" customFormat="1" ht="240" x14ac:dyDescent="0.3">
      <c r="A224" s="29">
        <v>227</v>
      </c>
      <c r="B224" s="54" t="s">
        <v>452</v>
      </c>
      <c r="C224" s="54" t="s">
        <v>453</v>
      </c>
      <c r="D224" s="29" t="s">
        <v>454</v>
      </c>
      <c r="E224" s="32">
        <v>2</v>
      </c>
      <c r="F224" s="33">
        <v>39660</v>
      </c>
      <c r="G224" s="33">
        <f t="shared" ref="G224" si="4">E224*F224</f>
        <v>79320</v>
      </c>
    </row>
    <row r="225" spans="1:7" s="7" customFormat="1" x14ac:dyDescent="0.3">
      <c r="A225" s="7" t="s">
        <v>176</v>
      </c>
      <c r="G225" s="24">
        <f>SUM(G5:G224)</f>
        <v>55488485.260000005</v>
      </c>
    </row>
    <row r="226" spans="1:7" s="7" customFormat="1" x14ac:dyDescent="0.3">
      <c r="A226" s="7" t="s">
        <v>176</v>
      </c>
    </row>
    <row r="227" spans="1:7" s="7" customFormat="1" x14ac:dyDescent="0.3">
      <c r="A227" s="7" t="s">
        <v>176</v>
      </c>
      <c r="B227" s="66" t="s">
        <v>449</v>
      </c>
      <c r="C227" s="67"/>
    </row>
    <row r="228" spans="1:7" s="23" customFormat="1" x14ac:dyDescent="0.3">
      <c r="B228" s="62" t="s">
        <v>450</v>
      </c>
      <c r="C228" s="63"/>
    </row>
    <row r="229" spans="1:7" s="23" customFormat="1" x14ac:dyDescent="0.3">
      <c r="B229" s="1"/>
      <c r="C229" s="1"/>
      <c r="D229" s="1"/>
      <c r="E229" s="1"/>
      <c r="F229" s="1"/>
      <c r="G229" s="1"/>
    </row>
    <row r="230" spans="1:7" s="23" customFormat="1" x14ac:dyDescent="0.3">
      <c r="B230" s="1"/>
      <c r="C230" s="1"/>
      <c r="D230" s="1"/>
      <c r="E230" s="1"/>
      <c r="F230" s="1"/>
      <c r="G230" s="1"/>
    </row>
    <row r="231" spans="1:7" s="23" customFormat="1" x14ac:dyDescent="0.3">
      <c r="B231" s="1"/>
      <c r="C231" s="1"/>
      <c r="D231" s="1"/>
      <c r="E231" s="1"/>
      <c r="F231" s="1"/>
      <c r="G231" s="1"/>
    </row>
    <row r="232" spans="1:7" s="23" customFormat="1" x14ac:dyDescent="0.3">
      <c r="B232" s="1"/>
      <c r="C232" s="1"/>
      <c r="D232" s="1"/>
      <c r="E232" s="1"/>
      <c r="F232" s="1"/>
      <c r="G232" s="1"/>
    </row>
    <row r="233" spans="1:7" s="23" customFormat="1" x14ac:dyDescent="0.3">
      <c r="B233" s="1"/>
      <c r="C233" s="1"/>
      <c r="D233" s="1"/>
      <c r="E233" s="1"/>
      <c r="F233" s="1"/>
      <c r="G233" s="1"/>
    </row>
  </sheetData>
  <mergeCells count="3">
    <mergeCell ref="A2:G2"/>
    <mergeCell ref="C3:G3"/>
    <mergeCell ref="B227:C227"/>
  </mergeCells>
  <pageMargins left="0.7" right="0.7" top="0.75" bottom="0.75" header="0.3" footer="0.3"/>
  <pageSetup paperSize="9" scale="40" fitToHeight="0" orientation="landscape" r:id="rId1"/>
  <rowBreaks count="1" manualBreakCount="1">
    <brk id="5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74" t="s">
        <v>11</v>
      </c>
      <c r="B1" s="74"/>
      <c r="C1" s="74"/>
      <c r="D1" s="74"/>
      <c r="E1" s="74"/>
      <c r="F1" s="74"/>
      <c r="G1" s="74"/>
      <c r="H1" s="74"/>
      <c r="I1" s="74"/>
      <c r="J1" s="74"/>
      <c r="N1" s="1" t="s">
        <v>0</v>
      </c>
      <c r="O1" s="7"/>
      <c r="P1" s="7"/>
    </row>
    <row r="2" spans="1:18" x14ac:dyDescent="0.3">
      <c r="A2" s="74" t="s">
        <v>12</v>
      </c>
      <c r="B2" s="74"/>
      <c r="C2" s="74"/>
      <c r="D2" s="74"/>
      <c r="E2" s="74"/>
      <c r="F2" s="74"/>
      <c r="G2" s="74"/>
      <c r="H2" s="74"/>
      <c r="I2" s="74"/>
      <c r="J2" s="74"/>
      <c r="K2" s="7"/>
      <c r="L2" s="7"/>
      <c r="O2" s="7"/>
      <c r="P2" s="7"/>
      <c r="Q2" s="7"/>
      <c r="R2" s="7"/>
    </row>
    <row r="3" spans="1:18" x14ac:dyDescent="0.3">
      <c r="A3" s="74" t="s">
        <v>13</v>
      </c>
      <c r="B3" s="74"/>
      <c r="C3" s="74"/>
      <c r="D3" s="74"/>
      <c r="E3" s="74"/>
      <c r="F3" s="74"/>
      <c r="G3" s="74"/>
      <c r="H3" s="74"/>
      <c r="I3" s="74"/>
      <c r="J3" s="74"/>
      <c r="K3" s="7"/>
      <c r="L3" s="7"/>
      <c r="O3" s="7"/>
      <c r="P3" s="7"/>
      <c r="Q3" s="7"/>
      <c r="R3" s="7"/>
    </row>
    <row r="4" spans="1:18" x14ac:dyDescent="0.3">
      <c r="A4" s="74" t="s">
        <v>14</v>
      </c>
      <c r="B4" s="74"/>
      <c r="C4" s="74"/>
      <c r="D4" s="74"/>
      <c r="E4" s="74"/>
      <c r="F4" s="74"/>
      <c r="G4" s="74"/>
      <c r="H4" s="74"/>
      <c r="I4" s="74"/>
      <c r="J4" s="74"/>
      <c r="K4" s="7"/>
      <c r="L4" s="7"/>
      <c r="O4" s="7"/>
      <c r="P4" s="7"/>
      <c r="Q4" s="7"/>
      <c r="R4" s="7"/>
    </row>
    <row r="5" spans="1:18" x14ac:dyDescent="0.3">
      <c r="A5" s="74" t="s">
        <v>15</v>
      </c>
      <c r="B5" s="74"/>
      <c r="C5" s="74"/>
      <c r="D5" s="74"/>
      <c r="E5" s="74"/>
      <c r="F5" s="74"/>
      <c r="G5" s="74"/>
      <c r="H5" s="74"/>
      <c r="I5" s="74"/>
      <c r="J5" s="74"/>
      <c r="K5" s="7"/>
      <c r="L5" s="7"/>
      <c r="O5" s="7"/>
      <c r="P5" s="7"/>
      <c r="Q5" s="7"/>
      <c r="R5" s="7"/>
    </row>
    <row r="6" spans="1:18" x14ac:dyDescent="0.3">
      <c r="A6" s="74" t="s">
        <v>10</v>
      </c>
      <c r="B6" s="74"/>
      <c r="C6" s="74"/>
      <c r="D6" s="74"/>
      <c r="E6" s="74"/>
      <c r="F6" s="74"/>
      <c r="G6" s="74"/>
      <c r="H6" s="74"/>
      <c r="I6" s="74"/>
      <c r="J6" s="74"/>
      <c r="K6" s="7"/>
      <c r="L6" s="7"/>
      <c r="O6" s="7"/>
      <c r="P6" s="7"/>
      <c r="Q6" s="7"/>
      <c r="R6" s="7"/>
    </row>
    <row r="7" spans="1:18" x14ac:dyDescent="0.3">
      <c r="A7" s="5"/>
      <c r="B7" s="5"/>
      <c r="C7" s="5"/>
      <c r="D7" s="5"/>
      <c r="E7" s="5"/>
      <c r="F7" s="5"/>
      <c r="G7" s="5"/>
      <c r="H7" s="5"/>
      <c r="I7" s="5"/>
      <c r="J7" s="6"/>
      <c r="K7" s="7"/>
      <c r="L7" s="7"/>
      <c r="O7" s="7"/>
      <c r="P7" s="7"/>
      <c r="Q7" s="7"/>
      <c r="R7" s="7"/>
    </row>
    <row r="8" spans="1:18" x14ac:dyDescent="0.3">
      <c r="A8" s="70" t="s">
        <v>1</v>
      </c>
      <c r="B8" s="70"/>
      <c r="C8" s="70"/>
      <c r="D8" s="70"/>
      <c r="E8" s="70"/>
      <c r="F8" s="70"/>
      <c r="G8" s="70"/>
      <c r="H8" s="70"/>
      <c r="I8" s="70"/>
      <c r="J8" s="70"/>
      <c r="K8" s="7"/>
      <c r="L8" s="7"/>
    </row>
    <row r="9" spans="1:18" x14ac:dyDescent="0.3">
      <c r="A9" s="70" t="s">
        <v>2</v>
      </c>
      <c r="B9" s="70"/>
      <c r="C9" s="70"/>
      <c r="D9" s="70"/>
      <c r="E9" s="70"/>
      <c r="F9" s="70"/>
      <c r="G9" s="70"/>
      <c r="H9" s="70"/>
      <c r="I9" s="70"/>
      <c r="J9" s="70"/>
    </row>
    <row r="10" spans="1:18" x14ac:dyDescent="0.3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8" ht="19.5" x14ac:dyDescent="0.35">
      <c r="A11" s="65" t="s">
        <v>22</v>
      </c>
      <c r="B11" s="65"/>
      <c r="C11" s="65"/>
      <c r="D11" s="65"/>
      <c r="E11" s="65"/>
      <c r="F11" s="65"/>
      <c r="G11" s="65"/>
      <c r="H11" s="65"/>
      <c r="I11" s="65"/>
      <c r="J11" s="65"/>
    </row>
    <row r="12" spans="1:18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8"/>
      <c r="C14" s="9"/>
      <c r="D14" s="9"/>
      <c r="E14" s="9"/>
      <c r="F14" s="9"/>
      <c r="G14" s="9"/>
      <c r="H14" s="9">
        <f>F14*G14</f>
        <v>0</v>
      </c>
      <c r="I14" s="9"/>
      <c r="J14" s="9"/>
    </row>
    <row r="15" spans="1:18" ht="25.5" customHeight="1" x14ac:dyDescent="0.35">
      <c r="A15" s="4">
        <v>2</v>
      </c>
      <c r="B15" s="8"/>
      <c r="C15" s="9"/>
      <c r="D15" s="9"/>
      <c r="E15" s="9"/>
      <c r="F15" s="9"/>
      <c r="G15" s="9"/>
      <c r="H15" s="9">
        <f t="shared" ref="H15:H25" si="0">F15*G15</f>
        <v>0</v>
      </c>
      <c r="I15" s="9"/>
      <c r="J15" s="9"/>
    </row>
    <row r="16" spans="1:18" ht="25.5" customHeight="1" x14ac:dyDescent="0.35">
      <c r="A16" s="4">
        <v>3</v>
      </c>
      <c r="B16" s="8"/>
      <c r="C16" s="9"/>
      <c r="D16" s="9"/>
      <c r="E16" s="9"/>
      <c r="F16" s="9"/>
      <c r="G16" s="9"/>
      <c r="H16" s="9">
        <f t="shared" si="0"/>
        <v>0</v>
      </c>
      <c r="I16" s="9"/>
      <c r="J16" s="9"/>
    </row>
    <row r="17" spans="1:10" ht="25.5" customHeight="1" x14ac:dyDescent="0.35">
      <c r="A17" s="4">
        <v>4</v>
      </c>
      <c r="B17" s="8"/>
      <c r="C17" s="9"/>
      <c r="D17" s="9"/>
      <c r="E17" s="9"/>
      <c r="F17" s="9"/>
      <c r="G17" s="9"/>
      <c r="H17" s="9">
        <f t="shared" si="0"/>
        <v>0</v>
      </c>
      <c r="I17" s="9"/>
      <c r="J17" s="9"/>
    </row>
    <row r="18" spans="1:10" ht="25.5" customHeight="1" x14ac:dyDescent="0.35">
      <c r="A18" s="4">
        <v>5</v>
      </c>
      <c r="B18" s="8"/>
      <c r="C18" s="9"/>
      <c r="D18" s="9"/>
      <c r="E18" s="9"/>
      <c r="F18" s="9"/>
      <c r="G18" s="9"/>
      <c r="H18" s="9">
        <f t="shared" si="0"/>
        <v>0</v>
      </c>
      <c r="I18" s="9"/>
      <c r="J18" s="9"/>
    </row>
    <row r="19" spans="1:10" ht="25.5" customHeight="1" x14ac:dyDescent="0.35">
      <c r="A19" s="4">
        <v>6</v>
      </c>
      <c r="B19" s="8"/>
      <c r="C19" s="9"/>
      <c r="D19" s="9"/>
      <c r="E19" s="9"/>
      <c r="F19" s="9"/>
      <c r="G19" s="9"/>
      <c r="H19" s="9">
        <f t="shared" si="0"/>
        <v>0</v>
      </c>
      <c r="I19" s="9"/>
      <c r="J19" s="9"/>
    </row>
    <row r="20" spans="1:10" ht="25.5" customHeight="1" x14ac:dyDescent="0.35">
      <c r="A20" s="4">
        <v>7</v>
      </c>
      <c r="B20" s="8"/>
      <c r="C20" s="9"/>
      <c r="D20" s="9"/>
      <c r="E20" s="9"/>
      <c r="F20" s="9"/>
      <c r="G20" s="9"/>
      <c r="H20" s="9">
        <f t="shared" si="0"/>
        <v>0</v>
      </c>
      <c r="I20" s="9"/>
      <c r="J20" s="9"/>
    </row>
    <row r="21" spans="1:10" ht="25.5" customHeight="1" x14ac:dyDescent="0.35">
      <c r="A21" s="4">
        <v>8</v>
      </c>
      <c r="B21" s="8"/>
      <c r="C21" s="9"/>
      <c r="D21" s="9"/>
      <c r="E21" s="9"/>
      <c r="F21" s="9"/>
      <c r="G21" s="9"/>
      <c r="H21" s="9">
        <f t="shared" si="0"/>
        <v>0</v>
      </c>
      <c r="I21" s="9"/>
      <c r="J21" s="9"/>
    </row>
    <row r="22" spans="1:10" ht="25.5" customHeight="1" x14ac:dyDescent="0.35">
      <c r="A22" s="4">
        <v>9</v>
      </c>
      <c r="B22" s="8"/>
      <c r="C22" s="9"/>
      <c r="D22" s="9"/>
      <c r="E22" s="9"/>
      <c r="F22" s="9"/>
      <c r="G22" s="9"/>
      <c r="H22" s="9">
        <f t="shared" si="0"/>
        <v>0</v>
      </c>
      <c r="I22" s="9"/>
      <c r="J22" s="9"/>
    </row>
    <row r="23" spans="1:10" ht="25.5" customHeight="1" x14ac:dyDescent="0.35">
      <c r="A23" s="4">
        <v>10</v>
      </c>
      <c r="B23" s="8"/>
      <c r="C23" s="9"/>
      <c r="D23" s="9"/>
      <c r="E23" s="9"/>
      <c r="F23" s="9"/>
      <c r="G23" s="9"/>
      <c r="H23" s="9">
        <f t="shared" si="0"/>
        <v>0</v>
      </c>
      <c r="I23" s="9"/>
      <c r="J23" s="9"/>
    </row>
    <row r="24" spans="1:10" ht="25.5" customHeight="1" x14ac:dyDescent="0.35">
      <c r="A24" s="4">
        <v>11</v>
      </c>
      <c r="B24" s="8"/>
      <c r="C24" s="9"/>
      <c r="D24" s="9"/>
      <c r="E24" s="9"/>
      <c r="F24" s="9"/>
      <c r="G24" s="9"/>
      <c r="H24" s="9">
        <f t="shared" si="0"/>
        <v>0</v>
      </c>
      <c r="I24" s="9"/>
      <c r="J24" s="9"/>
    </row>
    <row r="25" spans="1:10" ht="25.5" customHeight="1" x14ac:dyDescent="0.35">
      <c r="A25" s="4">
        <v>12</v>
      </c>
      <c r="B25" s="8"/>
      <c r="C25" s="9"/>
      <c r="D25" s="9"/>
      <c r="E25" s="9"/>
      <c r="F25" s="9"/>
      <c r="G25" s="9"/>
      <c r="H25" s="9">
        <f t="shared" si="0"/>
        <v>0</v>
      </c>
      <c r="I25" s="9"/>
      <c r="J25" s="9"/>
    </row>
    <row r="26" spans="1:10" ht="25.5" customHeight="1" x14ac:dyDescent="0.35">
      <c r="A26" s="19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25.5" customHeight="1" x14ac:dyDescent="0.35">
      <c r="A27" s="19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25.5" customHeight="1" x14ac:dyDescent="0.35">
      <c r="A28" s="19"/>
      <c r="B28" s="20"/>
      <c r="C28" s="20"/>
      <c r="D28" s="20"/>
      <c r="E28" s="20"/>
      <c r="F28" s="20"/>
      <c r="G28" s="20"/>
      <c r="H28" s="20"/>
      <c r="I28" s="20"/>
      <c r="J28" s="20"/>
    </row>
    <row r="29" spans="1:10" x14ac:dyDescent="0.3">
      <c r="A29" s="10"/>
      <c r="B29" s="73" t="s">
        <v>9</v>
      </c>
      <c r="C29" s="73"/>
      <c r="D29" s="73"/>
      <c r="E29" s="73"/>
      <c r="F29" s="11"/>
      <c r="G29" s="11"/>
      <c r="H29" s="11"/>
      <c r="I29" s="12"/>
      <c r="J29" s="11"/>
    </row>
    <row r="30" spans="1:10" x14ac:dyDescent="0.3">
      <c r="A30" s="10"/>
      <c r="B30" s="21"/>
      <c r="C30" s="21"/>
      <c r="D30" s="21"/>
      <c r="E30" s="21"/>
      <c r="F30" s="11"/>
      <c r="G30" s="11"/>
      <c r="H30" s="11"/>
      <c r="I30" s="12"/>
      <c r="J30" s="11"/>
    </row>
    <row r="31" spans="1:10" ht="19.5" x14ac:dyDescent="0.35">
      <c r="A31" s="5"/>
      <c r="B31" s="71" t="s">
        <v>16</v>
      </c>
      <c r="C31" s="71"/>
      <c r="D31" s="71"/>
      <c r="E31" s="71"/>
      <c r="F31" s="71"/>
      <c r="G31" s="71"/>
      <c r="H31" s="71"/>
      <c r="I31" s="71"/>
      <c r="J31" s="71"/>
    </row>
    <row r="32" spans="1:10" ht="19.5" x14ac:dyDescent="0.35">
      <c r="B32" s="72" t="s">
        <v>18</v>
      </c>
      <c r="C32" s="72"/>
      <c r="D32" s="72"/>
      <c r="E32" s="72"/>
      <c r="F32" s="72"/>
      <c r="G32" s="72"/>
      <c r="H32" s="72"/>
      <c r="I32" s="72"/>
      <c r="J32" s="72"/>
    </row>
    <row r="33" spans="1:10" ht="19.5" x14ac:dyDescent="0.35">
      <c r="B33" s="13"/>
      <c r="C33" s="13"/>
      <c r="D33" s="13"/>
      <c r="E33" s="13"/>
      <c r="F33" s="14"/>
      <c r="G33" s="15"/>
      <c r="H33" s="15"/>
      <c r="I33" s="15"/>
    </row>
    <row r="34" spans="1:10" ht="19.5" x14ac:dyDescent="0.35">
      <c r="B34" s="71" t="s">
        <v>16</v>
      </c>
      <c r="C34" s="71"/>
      <c r="D34" s="71"/>
      <c r="E34" s="71"/>
      <c r="F34" s="71"/>
      <c r="G34" s="71"/>
      <c r="H34" s="71"/>
      <c r="I34" s="71"/>
      <c r="J34" s="71"/>
    </row>
    <row r="35" spans="1:10" ht="19.5" x14ac:dyDescent="0.35">
      <c r="B35" s="72" t="s">
        <v>18</v>
      </c>
      <c r="C35" s="72"/>
      <c r="D35" s="72"/>
      <c r="E35" s="72"/>
      <c r="F35" s="72"/>
      <c r="G35" s="72"/>
      <c r="H35" s="72"/>
      <c r="I35" s="72"/>
      <c r="J35" s="72"/>
    </row>
    <row r="36" spans="1:10" ht="19.5" x14ac:dyDescent="0.35">
      <c r="B36" s="13"/>
      <c r="C36" s="13"/>
      <c r="D36" s="13"/>
      <c r="E36" s="13"/>
      <c r="F36" s="14"/>
      <c r="G36" s="15"/>
      <c r="H36" s="15"/>
      <c r="I36" s="15"/>
    </row>
    <row r="37" spans="1:10" ht="19.5" x14ac:dyDescent="0.35">
      <c r="B37" s="16"/>
      <c r="C37" s="16"/>
      <c r="D37" s="16"/>
      <c r="E37" s="16"/>
      <c r="F37" s="16"/>
      <c r="G37" s="15"/>
      <c r="H37" s="15"/>
      <c r="I37" s="15"/>
    </row>
    <row r="38" spans="1:10" x14ac:dyDescent="0.3">
      <c r="B38" s="7" t="s">
        <v>5</v>
      </c>
      <c r="C38" s="7"/>
      <c r="D38" s="7"/>
    </row>
    <row r="39" spans="1:10" x14ac:dyDescent="0.3">
      <c r="B39" s="1" t="s">
        <v>21</v>
      </c>
      <c r="E39" s="68"/>
      <c r="F39" s="68"/>
      <c r="G39" s="68"/>
      <c r="H39" s="68"/>
      <c r="I39" s="68"/>
      <c r="J39" s="68"/>
    </row>
    <row r="40" spans="1:10" ht="19.5" x14ac:dyDescent="0.35">
      <c r="B40" s="69" t="s">
        <v>28</v>
      </c>
      <c r="C40" s="69"/>
      <c r="D40" s="69"/>
      <c r="E40" s="69"/>
      <c r="F40" s="69"/>
      <c r="G40" s="69"/>
      <c r="H40" s="69"/>
      <c r="I40" s="69"/>
      <c r="J40" s="69"/>
    </row>
    <row r="41" spans="1:10" ht="19.5" x14ac:dyDescent="0.35">
      <c r="B41" s="18"/>
      <c r="C41" s="18"/>
      <c r="D41" s="18"/>
      <c r="E41" s="18"/>
      <c r="F41" s="18"/>
      <c r="G41" s="18"/>
      <c r="H41" s="18"/>
      <c r="I41" s="18"/>
    </row>
    <row r="42" spans="1:10" x14ac:dyDescent="0.3">
      <c r="B42" s="17" t="s">
        <v>19</v>
      </c>
      <c r="C42" s="17"/>
      <c r="D42" s="17"/>
      <c r="E42" s="68"/>
      <c r="F42" s="68"/>
      <c r="G42" s="68"/>
      <c r="H42" s="68"/>
      <c r="I42" s="68"/>
      <c r="J42" s="68"/>
    </row>
    <row r="43" spans="1:10" ht="19.5" x14ac:dyDescent="0.35">
      <c r="A43" s="1" t="s">
        <v>6</v>
      </c>
      <c r="B43" s="69" t="s">
        <v>28</v>
      </c>
      <c r="C43" s="69"/>
      <c r="D43" s="69"/>
      <c r="E43" s="69"/>
      <c r="F43" s="69"/>
      <c r="G43" s="69"/>
      <c r="H43" s="69"/>
      <c r="I43" s="69"/>
      <c r="J43" s="69"/>
    </row>
    <row r="45" spans="1:10" x14ac:dyDescent="0.3">
      <c r="B45" s="17" t="s">
        <v>20</v>
      </c>
      <c r="C45" s="17"/>
      <c r="D45" s="17"/>
      <c r="E45" s="68"/>
      <c r="F45" s="68"/>
      <c r="G45" s="68"/>
      <c r="H45" s="68"/>
      <c r="I45" s="68"/>
      <c r="J45" s="68"/>
    </row>
    <row r="46" spans="1:10" ht="19.5" x14ac:dyDescent="0.35">
      <c r="B46" s="69" t="s">
        <v>28</v>
      </c>
      <c r="C46" s="69"/>
      <c r="D46" s="69"/>
      <c r="E46" s="69"/>
      <c r="F46" s="69"/>
      <c r="G46" s="69"/>
      <c r="H46" s="69"/>
      <c r="I46" s="69"/>
      <c r="J46" s="69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2022-09-19T04:03:16Z</cp:lastPrinted>
  <dcterms:created xsi:type="dcterms:W3CDTF">2017-07-24T03:40:32Z</dcterms:created>
  <dcterms:modified xsi:type="dcterms:W3CDTF">2024-01-28T10:26:56Z</dcterms:modified>
</cp:coreProperties>
</file>